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.1" sheetId="1" r:id="rId1"/>
    <sheet name="Прил.2" sheetId="5" r:id="rId2"/>
  </sheets>
  <definedNames>
    <definedName name="_xlnm.Print_Titles" localSheetId="0">Прил.1!$9:$12</definedName>
    <definedName name="_xlnm.Print_Area" localSheetId="0">Прил.1!$A$1:$Q$121</definedName>
    <definedName name="_xlnm.Print_Area" localSheetId="1">Прил.2!$A$1:$L$30</definedName>
  </definedNames>
  <calcPr calcId="144525"/>
</workbook>
</file>

<file path=xl/calcChain.xml><?xml version="1.0" encoding="utf-8"?>
<calcChain xmlns="http://schemas.openxmlformats.org/spreadsheetml/2006/main">
  <c r="D16" i="5" l="1"/>
  <c r="E16" i="5"/>
  <c r="F16" i="5"/>
  <c r="G16" i="5"/>
  <c r="H16" i="5"/>
  <c r="I16" i="5"/>
  <c r="J16" i="5"/>
  <c r="K16" i="5"/>
  <c r="L16" i="5"/>
  <c r="D19" i="5"/>
  <c r="E19" i="5"/>
  <c r="F19" i="5"/>
  <c r="G19" i="5"/>
  <c r="H19" i="5"/>
  <c r="I19" i="5"/>
  <c r="J19" i="5"/>
  <c r="K19" i="5"/>
  <c r="L19" i="5"/>
  <c r="E28" i="1"/>
  <c r="E27" i="1"/>
  <c r="E26" i="1"/>
  <c r="E25" i="1"/>
  <c r="E24" i="1" s="1"/>
  <c r="Q24" i="1"/>
  <c r="P24" i="1"/>
  <c r="O24" i="1"/>
  <c r="N24" i="1"/>
  <c r="M24" i="1"/>
  <c r="L24" i="1"/>
  <c r="K24" i="1"/>
  <c r="J24" i="1"/>
  <c r="I24" i="1"/>
  <c r="H24" i="1"/>
  <c r="G24" i="1"/>
  <c r="F24" i="1"/>
  <c r="E23" i="1" l="1"/>
  <c r="E22" i="1"/>
  <c r="E21" i="1"/>
  <c r="E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 l="1"/>
  <c r="K111" i="1" l="1"/>
  <c r="M102" i="1"/>
  <c r="N102" i="1"/>
  <c r="O102" i="1"/>
  <c r="P102" i="1"/>
  <c r="Q102" i="1"/>
  <c r="M103" i="1"/>
  <c r="N103" i="1"/>
  <c r="O103" i="1"/>
  <c r="P103" i="1"/>
  <c r="Q103" i="1"/>
  <c r="M105" i="1"/>
  <c r="N105" i="1"/>
  <c r="O105" i="1"/>
  <c r="P105" i="1"/>
  <c r="Q105" i="1"/>
  <c r="M93" i="1"/>
  <c r="N93" i="1"/>
  <c r="O93" i="1"/>
  <c r="P93" i="1"/>
  <c r="Q93" i="1"/>
  <c r="M95" i="1"/>
  <c r="N95" i="1"/>
  <c r="O95" i="1"/>
  <c r="P95" i="1"/>
  <c r="Q95" i="1"/>
  <c r="F91" i="1"/>
  <c r="G91" i="1"/>
  <c r="H91" i="1"/>
  <c r="P76" i="1"/>
  <c r="M66" i="1"/>
  <c r="N66" i="1"/>
  <c r="O66" i="1"/>
  <c r="P66" i="1"/>
  <c r="Q66" i="1"/>
  <c r="M67" i="1"/>
  <c r="N67" i="1"/>
  <c r="O67" i="1"/>
  <c r="P67" i="1"/>
  <c r="Q67" i="1"/>
  <c r="M68" i="1"/>
  <c r="N68" i="1"/>
  <c r="O68" i="1"/>
  <c r="P68" i="1"/>
  <c r="Q68" i="1"/>
  <c r="M69" i="1"/>
  <c r="N69" i="1"/>
  <c r="O69" i="1"/>
  <c r="P69" i="1"/>
  <c r="Q69" i="1"/>
  <c r="M60" i="1"/>
  <c r="N60" i="1"/>
  <c r="O60" i="1"/>
  <c r="P60" i="1"/>
  <c r="Q60" i="1"/>
  <c r="M57" i="1"/>
  <c r="M99" i="1" s="1"/>
  <c r="M109" i="1" s="1"/>
  <c r="M115" i="1" s="1"/>
  <c r="N57" i="1"/>
  <c r="N99" i="1" s="1"/>
  <c r="N109" i="1" s="1"/>
  <c r="N115" i="1" s="1"/>
  <c r="O57" i="1"/>
  <c r="P57" i="1"/>
  <c r="Q57" i="1"/>
  <c r="M56" i="1"/>
  <c r="N56" i="1"/>
  <c r="O56" i="1"/>
  <c r="P56" i="1"/>
  <c r="G55" i="1"/>
  <c r="H55" i="1"/>
  <c r="I55" i="1"/>
  <c r="J55" i="1"/>
  <c r="K55" i="1"/>
  <c r="L55" i="1"/>
  <c r="M55" i="1"/>
  <c r="M97" i="1" s="1"/>
  <c r="N55" i="1"/>
  <c r="N97" i="1" s="1"/>
  <c r="O55" i="1"/>
  <c r="O97" i="1" s="1"/>
  <c r="P55" i="1"/>
  <c r="P97" i="1" s="1"/>
  <c r="Q55" i="1"/>
  <c r="Q34" i="1"/>
  <c r="Q33" i="1"/>
  <c r="P33" i="1" s="1"/>
  <c r="O33" i="1" s="1"/>
  <c r="N33" i="1" s="1"/>
  <c r="M33" i="1" s="1"/>
  <c r="L33" i="1" s="1"/>
  <c r="K33" i="1" s="1"/>
  <c r="J33" i="1" s="1"/>
  <c r="I33" i="1" s="1"/>
  <c r="H33" i="1" s="1"/>
  <c r="G33" i="1" s="1"/>
  <c r="F33" i="1" s="1"/>
  <c r="E15" i="1"/>
  <c r="O99" i="1" l="1"/>
  <c r="O109" i="1" s="1"/>
  <c r="O115" i="1" s="1"/>
  <c r="P99" i="1"/>
  <c r="P109" i="1" s="1"/>
  <c r="P115" i="1" s="1"/>
  <c r="O98" i="1"/>
  <c r="O108" i="1" s="1"/>
  <c r="O114" i="1" s="1"/>
  <c r="N98" i="1"/>
  <c r="N108" i="1" s="1"/>
  <c r="N114" i="1" s="1"/>
  <c r="P98" i="1"/>
  <c r="P108" i="1" s="1"/>
  <c r="P114" i="1" s="1"/>
  <c r="M98" i="1"/>
  <c r="M108" i="1" s="1"/>
  <c r="M114" i="1" s="1"/>
  <c r="O107" i="1"/>
  <c r="O113" i="1" s="1"/>
  <c r="N107" i="1"/>
  <c r="N113" i="1" s="1"/>
  <c r="M107" i="1"/>
  <c r="M113" i="1" s="1"/>
  <c r="P107" i="1"/>
  <c r="P113" i="1" s="1"/>
  <c r="O58" i="1"/>
  <c r="O100" i="1" s="1"/>
  <c r="O110" i="1" s="1"/>
  <c r="O116" i="1" s="1"/>
  <c r="N58" i="1"/>
  <c r="N100" i="1" s="1"/>
  <c r="N110" i="1" s="1"/>
  <c r="N116" i="1" s="1"/>
  <c r="Q58" i="1"/>
  <c r="M58" i="1"/>
  <c r="M100" i="1" s="1"/>
  <c r="M110" i="1" s="1"/>
  <c r="M116" i="1" s="1"/>
  <c r="P58" i="1"/>
  <c r="P100" i="1" s="1"/>
  <c r="P110" i="1" s="1"/>
  <c r="P116" i="1" s="1"/>
  <c r="O65" i="1"/>
  <c r="N65" i="1"/>
  <c r="Q65" i="1"/>
  <c r="M65" i="1"/>
  <c r="P65" i="1"/>
  <c r="P81" i="1"/>
  <c r="Q81" i="1"/>
  <c r="O71" i="1"/>
  <c r="P71" i="1"/>
  <c r="P49" i="1"/>
  <c r="P44" i="1"/>
  <c r="Q44" i="1"/>
  <c r="P39" i="1"/>
  <c r="Q39" i="1"/>
  <c r="P34" i="1"/>
  <c r="P29" i="1"/>
  <c r="P14" i="1"/>
  <c r="M54" i="1" l="1"/>
  <c r="N54" i="1"/>
  <c r="P54" i="1"/>
  <c r="O54" i="1"/>
  <c r="P96" i="1"/>
  <c r="P106" i="1" s="1"/>
  <c r="P112" i="1" s="1"/>
  <c r="M96" i="1"/>
  <c r="M106" i="1" s="1"/>
  <c r="M112" i="1" s="1"/>
  <c r="N96" i="1"/>
  <c r="N106" i="1" s="1"/>
  <c r="N112" i="1" s="1"/>
  <c r="P92" i="1"/>
  <c r="P91" i="1" s="1"/>
  <c r="O96" i="1"/>
  <c r="O106" i="1" s="1"/>
  <c r="O112" i="1" s="1"/>
  <c r="O81" i="1"/>
  <c r="O92" i="1" s="1"/>
  <c r="O91" i="1" s="1"/>
  <c r="O76" i="1"/>
  <c r="N76" i="1"/>
  <c r="N71" i="1"/>
  <c r="O49" i="1"/>
  <c r="O44" i="1"/>
  <c r="O39" i="1"/>
  <c r="O34" i="1"/>
  <c r="O29" i="1"/>
  <c r="O14" i="1"/>
  <c r="Q87" i="1"/>
  <c r="Q97" i="1" s="1"/>
  <c r="G88" i="1"/>
  <c r="H88" i="1"/>
  <c r="I88" i="1"/>
  <c r="J88" i="1"/>
  <c r="K88" i="1"/>
  <c r="L88" i="1"/>
  <c r="Q88" i="1"/>
  <c r="G89" i="1"/>
  <c r="H89" i="1"/>
  <c r="I89" i="1"/>
  <c r="J89" i="1"/>
  <c r="K89" i="1"/>
  <c r="L89" i="1"/>
  <c r="Q89" i="1"/>
  <c r="Q99" i="1" s="1"/>
  <c r="Q109" i="1" s="1"/>
  <c r="Q115" i="1" s="1"/>
  <c r="Q90" i="1"/>
  <c r="Q100" i="1" s="1"/>
  <c r="Q110" i="1" s="1"/>
  <c r="Q116" i="1" s="1"/>
  <c r="F88" i="1"/>
  <c r="F89" i="1"/>
  <c r="L95" i="1"/>
  <c r="K95" i="1"/>
  <c r="J95" i="1"/>
  <c r="I95" i="1"/>
  <c r="E94" i="1"/>
  <c r="G66" i="1"/>
  <c r="H66" i="1"/>
  <c r="I66" i="1"/>
  <c r="J66" i="1"/>
  <c r="K66" i="1"/>
  <c r="L66" i="1"/>
  <c r="G67" i="1"/>
  <c r="H67" i="1"/>
  <c r="I67" i="1"/>
  <c r="J67" i="1"/>
  <c r="K67" i="1"/>
  <c r="L67" i="1"/>
  <c r="G68" i="1"/>
  <c r="H68" i="1"/>
  <c r="I68" i="1"/>
  <c r="J68" i="1"/>
  <c r="K68" i="1"/>
  <c r="L68" i="1"/>
  <c r="G69" i="1"/>
  <c r="H69" i="1"/>
  <c r="I69" i="1"/>
  <c r="J69" i="1"/>
  <c r="K69" i="1"/>
  <c r="L69" i="1"/>
  <c r="F67" i="1"/>
  <c r="F68" i="1"/>
  <c r="F69" i="1"/>
  <c r="F66" i="1"/>
  <c r="G56" i="1"/>
  <c r="H56" i="1"/>
  <c r="I56" i="1"/>
  <c r="J56" i="1"/>
  <c r="K56" i="1"/>
  <c r="L56" i="1"/>
  <c r="G57" i="1"/>
  <c r="H57" i="1"/>
  <c r="I57" i="1"/>
  <c r="J57" i="1"/>
  <c r="K57" i="1"/>
  <c r="L57" i="1"/>
  <c r="F56" i="1"/>
  <c r="F57" i="1"/>
  <c r="E83" i="1"/>
  <c r="E84" i="1"/>
  <c r="E85" i="1"/>
  <c r="E78" i="1"/>
  <c r="E79" i="1"/>
  <c r="E80" i="1"/>
  <c r="E73" i="1"/>
  <c r="E74" i="1"/>
  <c r="E72" i="1"/>
  <c r="E62" i="1"/>
  <c r="E63" i="1"/>
  <c r="E64" i="1"/>
  <c r="E61" i="1"/>
  <c r="Q107" i="1" l="1"/>
  <c r="Q113" i="1" s="1"/>
  <c r="G98" i="1"/>
  <c r="G108" i="1" s="1"/>
  <c r="G114" i="1" s="1"/>
  <c r="K99" i="1"/>
  <c r="K109" i="1" s="1"/>
  <c r="K115" i="1" s="1"/>
  <c r="G99" i="1"/>
  <c r="G109" i="1" s="1"/>
  <c r="G115" i="1" s="1"/>
  <c r="I99" i="1"/>
  <c r="I109" i="1" s="1"/>
  <c r="I115" i="1" s="1"/>
  <c r="N81" i="1"/>
  <c r="N92" i="1" s="1"/>
  <c r="N91" i="1" s="1"/>
  <c r="M76" i="1"/>
  <c r="M71" i="1"/>
  <c r="F99" i="1"/>
  <c r="F109" i="1" s="1"/>
  <c r="F115" i="1" s="1"/>
  <c r="L99" i="1"/>
  <c r="L109" i="1" s="1"/>
  <c r="L115" i="1" s="1"/>
  <c r="H99" i="1"/>
  <c r="H109" i="1" s="1"/>
  <c r="H115" i="1" s="1"/>
  <c r="N49" i="1"/>
  <c r="N44" i="1"/>
  <c r="N39" i="1"/>
  <c r="N34" i="1"/>
  <c r="N29" i="1"/>
  <c r="N14" i="1"/>
  <c r="J99" i="1"/>
  <c r="J109" i="1" s="1"/>
  <c r="J115" i="1" s="1"/>
  <c r="E89" i="1"/>
  <c r="E88" i="1"/>
  <c r="F98" i="1"/>
  <c r="F108" i="1" s="1"/>
  <c r="F114" i="1" s="1"/>
  <c r="H98" i="1"/>
  <c r="H108" i="1" s="1"/>
  <c r="H114" i="1" s="1"/>
  <c r="Q86" i="1"/>
  <c r="E95" i="1"/>
  <c r="I98" i="1"/>
  <c r="I108" i="1" s="1"/>
  <c r="I114" i="1" s="1"/>
  <c r="L98" i="1"/>
  <c r="L108" i="1" s="1"/>
  <c r="L114" i="1" s="1"/>
  <c r="K98" i="1"/>
  <c r="K108" i="1" s="1"/>
  <c r="K114" i="1" s="1"/>
  <c r="J98" i="1"/>
  <c r="J108" i="1" s="1"/>
  <c r="J114" i="1" s="1"/>
  <c r="E33" i="1"/>
  <c r="E32" i="1"/>
  <c r="E31" i="1"/>
  <c r="E38" i="1"/>
  <c r="E37" i="1"/>
  <c r="E36" i="1"/>
  <c r="E41" i="1"/>
  <c r="E42" i="1"/>
  <c r="E43" i="1"/>
  <c r="E46" i="1"/>
  <c r="E47" i="1"/>
  <c r="E48" i="1"/>
  <c r="E53" i="1"/>
  <c r="E51" i="1"/>
  <c r="E52" i="1"/>
  <c r="H65" i="1"/>
  <c r="G65" i="1"/>
  <c r="Q49" i="1"/>
  <c r="M81" i="1" l="1"/>
  <c r="M92" i="1" s="1"/>
  <c r="M91" i="1" s="1"/>
  <c r="L90" i="1"/>
  <c r="M49" i="1"/>
  <c r="M44" i="1"/>
  <c r="M39" i="1"/>
  <c r="M34" i="1"/>
  <c r="E35" i="1"/>
  <c r="E34" i="1" s="1"/>
  <c r="M29" i="1"/>
  <c r="M14" i="1"/>
  <c r="K65" i="1"/>
  <c r="J65" i="1"/>
  <c r="L65" i="1"/>
  <c r="E68" i="1"/>
  <c r="F65" i="1"/>
  <c r="I65" i="1"/>
  <c r="L81" i="1" l="1"/>
  <c r="L93" i="1"/>
  <c r="L87" i="1"/>
  <c r="L97" i="1" s="1"/>
  <c r="L107" i="1" s="1"/>
  <c r="L113" i="1" s="1"/>
  <c r="K87" i="1"/>
  <c r="K90" i="1"/>
  <c r="L49" i="1"/>
  <c r="L44" i="1"/>
  <c r="L39" i="1"/>
  <c r="L58" i="1"/>
  <c r="L86" i="1" l="1"/>
  <c r="K81" i="1"/>
  <c r="K93" i="1"/>
  <c r="K86" i="1"/>
  <c r="J87" i="1"/>
  <c r="J90" i="1"/>
  <c r="K49" i="1"/>
  <c r="K44" i="1"/>
  <c r="K39" i="1"/>
  <c r="K97" i="1"/>
  <c r="K107" i="1" s="1"/>
  <c r="K113" i="1" s="1"/>
  <c r="L100" i="1"/>
  <c r="L54" i="1"/>
  <c r="K58" i="1"/>
  <c r="Q16" i="1"/>
  <c r="Q14" i="1" l="1"/>
  <c r="Q56" i="1"/>
  <c r="Q98" i="1" s="1"/>
  <c r="J81" i="1"/>
  <c r="J93" i="1"/>
  <c r="J86" i="1"/>
  <c r="I87" i="1"/>
  <c r="I90" i="1"/>
  <c r="J49" i="1"/>
  <c r="J44" i="1"/>
  <c r="J39" i="1"/>
  <c r="J97" i="1"/>
  <c r="J107" i="1" s="1"/>
  <c r="J113" i="1" s="1"/>
  <c r="J58" i="1"/>
  <c r="L110" i="1"/>
  <c r="L116" i="1" s="1"/>
  <c r="L96" i="1"/>
  <c r="L106" i="1" s="1"/>
  <c r="L112" i="1" s="1"/>
  <c r="K100" i="1"/>
  <c r="K54" i="1"/>
  <c r="E17" i="1"/>
  <c r="E16" i="1"/>
  <c r="Q108" i="1" l="1"/>
  <c r="Q114" i="1" s="1"/>
  <c r="Q96" i="1"/>
  <c r="Q106" i="1" s="1"/>
  <c r="Q112" i="1" s="1"/>
  <c r="I81" i="1"/>
  <c r="I93" i="1"/>
  <c r="E93" i="1" s="1"/>
  <c r="H87" i="1"/>
  <c r="I86" i="1"/>
  <c r="H90" i="1"/>
  <c r="I49" i="1"/>
  <c r="I44" i="1"/>
  <c r="I39" i="1"/>
  <c r="I97" i="1"/>
  <c r="I107" i="1" s="1"/>
  <c r="I113" i="1" s="1"/>
  <c r="J54" i="1"/>
  <c r="J100" i="1"/>
  <c r="K110" i="1"/>
  <c r="K116" i="1" s="1"/>
  <c r="K96" i="1"/>
  <c r="K106" i="1" s="1"/>
  <c r="K112" i="1" s="1"/>
  <c r="I58" i="1"/>
  <c r="E98" i="1"/>
  <c r="E108" i="1" s="1"/>
  <c r="E114" i="1" s="1"/>
  <c r="E99" i="1"/>
  <c r="E109" i="1" s="1"/>
  <c r="E115" i="1" s="1"/>
  <c r="E67" i="1"/>
  <c r="E57" i="1"/>
  <c r="Q54" i="1"/>
  <c r="E69" i="1" s="1"/>
  <c r="E56" i="1"/>
  <c r="L14" i="1"/>
  <c r="K14" i="1"/>
  <c r="J14" i="1"/>
  <c r="I14" i="1"/>
  <c r="Q29" i="1"/>
  <c r="L29" i="1"/>
  <c r="K29" i="1"/>
  <c r="J29" i="1"/>
  <c r="I29" i="1"/>
  <c r="L34" i="1"/>
  <c r="K34" i="1"/>
  <c r="J34" i="1"/>
  <c r="I34" i="1"/>
  <c r="H34" i="1"/>
  <c r="G34" i="1"/>
  <c r="F34" i="1"/>
  <c r="E60" i="1"/>
  <c r="L60" i="1"/>
  <c r="K60" i="1"/>
  <c r="J60" i="1"/>
  <c r="I60" i="1"/>
  <c r="H60" i="1"/>
  <c r="G60" i="1"/>
  <c r="F60" i="1"/>
  <c r="H81" i="1" l="1"/>
  <c r="H86" i="1"/>
  <c r="G87" i="1"/>
  <c r="F71" i="1"/>
  <c r="G90" i="1"/>
  <c r="H49" i="1"/>
  <c r="H44" i="1"/>
  <c r="H39" i="1"/>
  <c r="H29" i="1"/>
  <c r="H97" i="1"/>
  <c r="H107" i="1" s="1"/>
  <c r="H113" i="1" s="1"/>
  <c r="I100" i="1"/>
  <c r="I54" i="1"/>
  <c r="H58" i="1"/>
  <c r="H14" i="1"/>
  <c r="J110" i="1"/>
  <c r="J116" i="1" s="1"/>
  <c r="J96" i="1"/>
  <c r="J106" i="1" s="1"/>
  <c r="J112" i="1" s="1"/>
  <c r="E66" i="1"/>
  <c r="E65" i="1" s="1"/>
  <c r="G71" i="1"/>
  <c r="H71" i="1"/>
  <c r="I71" i="1"/>
  <c r="I92" i="1" s="1"/>
  <c r="I91" i="1" s="1"/>
  <c r="J71" i="1"/>
  <c r="J92" i="1" s="1"/>
  <c r="J91" i="1" s="1"/>
  <c r="K71" i="1"/>
  <c r="K92" i="1" s="1"/>
  <c r="K91" i="1" s="1"/>
  <c r="L71" i="1"/>
  <c r="L92" i="1" s="1"/>
  <c r="L91" i="1" s="1"/>
  <c r="Q71" i="1"/>
  <c r="Q92" i="1" s="1"/>
  <c r="Q91" i="1" s="1"/>
  <c r="F87" i="1" l="1"/>
  <c r="E87" i="1" s="1"/>
  <c r="G81" i="1"/>
  <c r="E77" i="1"/>
  <c r="E102" i="1" s="1"/>
  <c r="G86" i="1"/>
  <c r="E75" i="1"/>
  <c r="E105" i="1" s="1"/>
  <c r="F90" i="1"/>
  <c r="G49" i="1"/>
  <c r="G44" i="1"/>
  <c r="G39" i="1"/>
  <c r="G29" i="1"/>
  <c r="G97" i="1"/>
  <c r="G107" i="1" s="1"/>
  <c r="G113" i="1" s="1"/>
  <c r="I110" i="1"/>
  <c r="I116" i="1" s="1"/>
  <c r="I96" i="1"/>
  <c r="I106" i="1" s="1"/>
  <c r="I112" i="1" s="1"/>
  <c r="H100" i="1"/>
  <c r="H54" i="1"/>
  <c r="G58" i="1"/>
  <c r="G14" i="1"/>
  <c r="E92" i="1"/>
  <c r="E91" i="1" s="1"/>
  <c r="L105" i="1"/>
  <c r="K105" i="1"/>
  <c r="J105" i="1"/>
  <c r="I105" i="1"/>
  <c r="H105" i="1"/>
  <c r="G105" i="1"/>
  <c r="F105" i="1"/>
  <c r="L103" i="1"/>
  <c r="K103" i="1"/>
  <c r="J103" i="1"/>
  <c r="I103" i="1"/>
  <c r="H103" i="1"/>
  <c r="L102" i="1"/>
  <c r="K102" i="1"/>
  <c r="J102" i="1"/>
  <c r="I102" i="1"/>
  <c r="H102" i="1"/>
  <c r="G102" i="1"/>
  <c r="F102" i="1"/>
  <c r="Q76" i="1"/>
  <c r="H76" i="1"/>
  <c r="I76" i="1"/>
  <c r="J76" i="1"/>
  <c r="K76" i="1"/>
  <c r="L76" i="1"/>
  <c r="F76" i="1"/>
  <c r="G76" i="1"/>
  <c r="F81" i="1" l="1"/>
  <c r="E82" i="1"/>
  <c r="E81" i="1" s="1"/>
  <c r="F86" i="1"/>
  <c r="E90" i="1"/>
  <c r="E86" i="1" s="1"/>
  <c r="F49" i="1"/>
  <c r="E50" i="1"/>
  <c r="E49" i="1" s="1"/>
  <c r="F44" i="1"/>
  <c r="E45" i="1"/>
  <c r="E44" i="1" s="1"/>
  <c r="F39" i="1"/>
  <c r="E40" i="1"/>
  <c r="E39" i="1" s="1"/>
  <c r="F55" i="1"/>
  <c r="E30" i="1"/>
  <c r="E29" i="1" s="1"/>
  <c r="F29" i="1"/>
  <c r="G100" i="1"/>
  <c r="G54" i="1"/>
  <c r="F58" i="1"/>
  <c r="E18" i="1"/>
  <c r="E14" i="1" s="1"/>
  <c r="F14" i="1"/>
  <c r="H110" i="1"/>
  <c r="H116" i="1" s="1"/>
  <c r="H96" i="1"/>
  <c r="H106" i="1" s="1"/>
  <c r="H112" i="1" s="1"/>
  <c r="E71" i="1"/>
  <c r="E76" i="1"/>
  <c r="F97" i="1" l="1"/>
  <c r="E55" i="1"/>
  <c r="G110" i="1"/>
  <c r="G116" i="1" s="1"/>
  <c r="G96" i="1"/>
  <c r="G106" i="1" s="1"/>
  <c r="G112" i="1" s="1"/>
  <c r="F54" i="1"/>
  <c r="F100" i="1"/>
  <c r="E58" i="1"/>
  <c r="E54" i="1" l="1"/>
  <c r="F107" i="1"/>
  <c r="F113" i="1" s="1"/>
  <c r="E97" i="1"/>
  <c r="E107" i="1" s="1"/>
  <c r="F110" i="1"/>
  <c r="F116" i="1" s="1"/>
  <c r="E100" i="1"/>
  <c r="F96" i="1"/>
  <c r="F106" i="1" s="1"/>
  <c r="F112" i="1" s="1"/>
  <c r="E113" i="1" l="1"/>
  <c r="E110" i="1"/>
  <c r="E116" i="1" s="1"/>
  <c r="E96" i="1"/>
  <c r="E106" i="1" s="1"/>
  <c r="E112" i="1" s="1"/>
</calcChain>
</file>

<file path=xl/sharedStrings.xml><?xml version="1.0" encoding="utf-8"?>
<sst xmlns="http://schemas.openxmlformats.org/spreadsheetml/2006/main" count="224" uniqueCount="98">
  <si>
    <t>Источники финансирования</t>
  </si>
  <si>
    <t>всего</t>
  </si>
  <si>
    <t>в том числе:</t>
  </si>
  <si>
    <t>Прочие расходы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</si>
  <si>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</si>
  <si>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</si>
  <si>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</si>
  <si>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</si>
  <si>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Таблица 2</t>
  </si>
  <si>
    <t>Всего по программе:</t>
  </si>
  <si>
    <t>инвестиции в объекты муниципальной собственности</t>
  </si>
  <si>
    <t>В том числе:</t>
  </si>
  <si>
    <t>Ответственный исполнитель/
Соисполнитель</t>
  </si>
  <si>
    <t>Номер основного мероприятия</t>
  </si>
  <si>
    <t>Основное мероприятие муниципальной программы (их связь с целевыми показателями муниципальной программы)</t>
  </si>
  <si>
    <t>Ответственный исполнитель (управление образования администрации города Покачи)</t>
  </si>
  <si>
    <t xml:space="preserve">Соисполнитель </t>
  </si>
  <si>
    <t>1.1.</t>
  </si>
  <si>
    <t>2.1.</t>
  </si>
  <si>
    <t>3.1.</t>
  </si>
  <si>
    <t>Управление образования администраци города Покачи</t>
  </si>
  <si>
    <t>I. Подпрограмма "Общее образование"</t>
  </si>
  <si>
    <t>1.2.</t>
  </si>
  <si>
    <t>1.3.</t>
  </si>
  <si>
    <t>1.4.</t>
  </si>
  <si>
    <t>1.5.</t>
  </si>
  <si>
    <t>1.6.</t>
  </si>
  <si>
    <t>II. Подпрограмма "Развитие гражданской активности у обучающихся образовательных организаций"</t>
  </si>
  <si>
    <t>III. Подпрограмма "Ресурсное обеспечение в сфере образования"</t>
  </si>
  <si>
    <t>3.2.</t>
  </si>
  <si>
    <t>3.3.</t>
  </si>
  <si>
    <t>Всего по подпрограмме I:</t>
  </si>
  <si>
    <t>В том числе 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</t>
  </si>
  <si>
    <t>Всего по подпрограмме II:</t>
  </si>
  <si>
    <t>Всего по подпрограмме III:</t>
  </si>
  <si>
    <t>Региональный проект "Учитель будущего" (1)</t>
  </si>
  <si>
    <t xml:space="preserve">Распределение финансовых ресурсов муниципальной программы  
</t>
  </si>
  <si>
    <t xml:space="preserve">Финансовые затраты на реализацию
(рублей)
</t>
  </si>
  <si>
    <t>к постановлению администрации города Покачи</t>
  </si>
  <si>
    <t>1.1.1.</t>
  </si>
  <si>
    <t xml:space="preserve">Субсидия  на организацию питания обучающихся начальных классов муниципальных общеобразовательных организаций города Покачи,  осуществляющих образовательную деятельность по имеющим государственную аккредитацию основным общеобразовательным программам
</t>
  </si>
  <si>
    <t>Приложение 1</t>
  </si>
  <si>
    <t>Приложение 2</t>
  </si>
  <si>
    <t>1.1.2.</t>
  </si>
  <si>
    <t xml:space="preserve">Ежемесячное денежное вознаграждение за классное руководство педагогическим работникам муниципальных образовательных организаций города Покачи, реализующих образовательные программы начального общего, основного общего и среднего общего образования, в том числе адаптированные образовательные программы
</t>
  </si>
  <si>
    <t>Число человеко-дней пребывания (человеко-день)</t>
  </si>
  <si>
    <t>Организация отдыха детей и молодежи (Дошкольные организации)</t>
  </si>
  <si>
    <t>10.</t>
  </si>
  <si>
    <t>Число детей (человек)</t>
  </si>
  <si>
    <t xml:space="preserve">Присмотр и уход
(физические лица от 3 до 8 лет)
</t>
  </si>
  <si>
    <t>9.</t>
  </si>
  <si>
    <t xml:space="preserve">Присмотр и уход
(физические лица до 3 лет)
</t>
  </si>
  <si>
    <t>8.</t>
  </si>
  <si>
    <t>Число обучающихся (человек)</t>
  </si>
  <si>
    <t xml:space="preserve">Реализация основных общеобразовательных программ дошкольного образования 
(от 3 до 8 лет)
</t>
  </si>
  <si>
    <t>7.</t>
  </si>
  <si>
    <t xml:space="preserve">Реализация основных общеобразовательных программ дошкольного образования 
(до 3 лет)
</t>
  </si>
  <si>
    <t>6.</t>
  </si>
  <si>
    <t xml:space="preserve">Обучающиеся общеобразовательных организаций с ограниченными возможностями здоровья, обучение которых организовано на дому (компенсация)
</t>
  </si>
  <si>
    <t>5.3.</t>
  </si>
  <si>
    <t>Социальная поддержка</t>
  </si>
  <si>
    <t>5.2.</t>
  </si>
  <si>
    <t>Завтраки</t>
  </si>
  <si>
    <t>5.1.</t>
  </si>
  <si>
    <t>Предоставление питания:</t>
  </si>
  <si>
    <t>В каникулярное время с дневным пребыванием ("Профильная школа" краткосрочного пребывания)</t>
  </si>
  <si>
    <t>4.2.</t>
  </si>
  <si>
    <t>В каникулярное время с дневным пребыванием (Общеобразовательные организации)</t>
  </si>
  <si>
    <t>4.1.</t>
  </si>
  <si>
    <t>Организация отдыха детей и молодежи:</t>
  </si>
  <si>
    <t xml:space="preserve">Реализация основных общеобразовательных программ  среднего  общего образования </t>
  </si>
  <si>
    <t xml:space="preserve">Реализация основных общеобразовательных программ  основного  общего образования </t>
  </si>
  <si>
    <t xml:space="preserve">Реализация основных общеобразовательных программ начального общего образования </t>
  </si>
  <si>
    <t xml:space="preserve">2030 гг. </t>
  </si>
  <si>
    <t>2025 г.</t>
  </si>
  <si>
    <t>2024 г.</t>
  </si>
  <si>
    <t>2023 г.</t>
  </si>
  <si>
    <t>2022 г.</t>
  </si>
  <si>
    <t>2021 г.</t>
  </si>
  <si>
    <t>2020 г.</t>
  </si>
  <si>
    <t>2019 г.</t>
  </si>
  <si>
    <t>Значение показателя на момент окончания реализации муниципальной программы</t>
  </si>
  <si>
    <t>Значение показателя по годам</t>
  </si>
  <si>
    <t>Наименование показателя объема (единицы измерения) муниципальных  услуг (работ)</t>
  </si>
  <si>
    <t>Наименование муниципальных услуг (работ)</t>
  </si>
  <si>
    <t>№ п/п</t>
  </si>
  <si>
    <t>Сводные показатели муниципальных заданий</t>
  </si>
  <si>
    <t>Таблица 5</t>
  </si>
  <si>
    <t>Обеспечение реализации основных общеобразовательных программ в образовательных организациях, расположенных на территории города Покачи (1-12)</t>
  </si>
  <si>
    <t>Региональный проект "Поддержка семей, имеющих детей" (2)</t>
  </si>
  <si>
    <t>Региональный проект "Современная школа" (3)</t>
  </si>
  <si>
    <t>Региональный проект "Цифровая образовательная среда" (10)</t>
  </si>
  <si>
    <t>Региональный проект "Успех каждого ребенка" (4,5,6)</t>
  </si>
  <si>
    <t>Региональный проект "Социальная активность" (7)</t>
  </si>
  <si>
    <t>Обеспечение комплексной безопасности образовательных организаций города Покачи (8,11,12)</t>
  </si>
  <si>
    <t>Региональный проект "Современная школа" (9)</t>
  </si>
  <si>
    <t>Региональный проект "Содействие занятости женщин - создание условий дошкольного образования для детей в возрасте до трех лет" (8)</t>
  </si>
  <si>
    <t>от 12.03.2021 №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</si>
</sst>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1" fillId="3" borderId="0" xfId="0" applyFont="1" applyFill="1"/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view="pageBreakPreview" topLeftCell="A19" zoomScale="90" zoomScaleNormal="80" zoomScaleSheetLayoutView="90" workbookViewId="0">
      <selection activeCell="R31" sqref="R31"/>
    </sheetView>
  </sheetViews>
  <sheetFormatPr defaultRowHeight="15.75" x14ac:dyDescent="0.25"/>
  <cols>
    <col min="1" max="1" width="12.7109375" style="1" customWidth="1"/>
    <col min="2" max="2" width="57" style="1" customWidth="1"/>
    <col min="3" max="3" width="27.5703125" style="1" customWidth="1"/>
    <col min="4" max="4" width="21.42578125" style="1" customWidth="1"/>
    <col min="5" max="5" width="18" style="1" customWidth="1"/>
    <col min="6" max="16" width="15.7109375" style="1" customWidth="1"/>
    <col min="17" max="17" width="17" style="1" customWidth="1"/>
    <col min="18" max="16384" width="9.140625" style="1"/>
  </cols>
  <sheetData>
    <row r="1" spans="1:17" x14ac:dyDescent="0.25">
      <c r="P1" s="45" t="s">
        <v>41</v>
      </c>
      <c r="Q1" s="45"/>
    </row>
    <row r="2" spans="1:17" x14ac:dyDescent="0.25">
      <c r="N2" s="45" t="s">
        <v>38</v>
      </c>
      <c r="O2" s="45"/>
      <c r="P2" s="45"/>
      <c r="Q2" s="45"/>
    </row>
    <row r="3" spans="1:17" x14ac:dyDescent="0.25">
      <c r="N3" s="45" t="s">
        <v>97</v>
      </c>
      <c r="O3" s="45"/>
      <c r="P3" s="45"/>
      <c r="Q3" s="45"/>
    </row>
    <row r="4" spans="1:17" x14ac:dyDescent="0.25">
      <c r="C4" s="6"/>
    </row>
    <row r="5" spans="1:17" x14ac:dyDescent="0.25">
      <c r="J5" s="14"/>
      <c r="K5" s="14"/>
      <c r="L5" s="14"/>
      <c r="M5" s="15"/>
      <c r="N5" s="15"/>
      <c r="O5" s="15"/>
      <c r="P5" s="15"/>
      <c r="Q5" s="14"/>
    </row>
    <row r="6" spans="1:17" x14ac:dyDescent="0.25">
      <c r="E6" s="6"/>
      <c r="F6" s="6"/>
      <c r="G6" s="6"/>
      <c r="H6" s="6"/>
      <c r="I6" s="47"/>
      <c r="J6" s="47"/>
      <c r="K6" s="47"/>
      <c r="Q6" s="13" t="s">
        <v>8</v>
      </c>
    </row>
    <row r="7" spans="1:17" ht="32.25" customHeight="1" x14ac:dyDescent="0.25">
      <c r="A7" s="46" t="s">
        <v>36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</row>
    <row r="8" spans="1:17" ht="17.25" customHeight="1" x14ac:dyDescent="0.25">
      <c r="Q8" s="13"/>
    </row>
    <row r="9" spans="1:17" ht="38.25" customHeight="1" x14ac:dyDescent="0.25">
      <c r="A9" s="23" t="s">
        <v>13</v>
      </c>
      <c r="B9" s="23" t="s">
        <v>14</v>
      </c>
      <c r="C9" s="23" t="s">
        <v>12</v>
      </c>
      <c r="D9" s="23" t="s">
        <v>0</v>
      </c>
      <c r="E9" s="38" t="s">
        <v>37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</row>
    <row r="10" spans="1:17" x14ac:dyDescent="0.25">
      <c r="A10" s="24"/>
      <c r="B10" s="24"/>
      <c r="C10" s="24"/>
      <c r="D10" s="24"/>
      <c r="E10" s="38" t="s">
        <v>1</v>
      </c>
      <c r="F10" s="38" t="s">
        <v>2</v>
      </c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</row>
    <row r="11" spans="1:17" x14ac:dyDescent="0.25">
      <c r="A11" s="25"/>
      <c r="B11" s="25"/>
      <c r="C11" s="25"/>
      <c r="D11" s="25"/>
      <c r="E11" s="38"/>
      <c r="F11" s="2">
        <v>2019</v>
      </c>
      <c r="G11" s="2">
        <v>2020</v>
      </c>
      <c r="H11" s="2">
        <v>2021</v>
      </c>
      <c r="I11" s="2">
        <v>2022</v>
      </c>
      <c r="J11" s="2">
        <v>2023</v>
      </c>
      <c r="K11" s="2">
        <v>2024</v>
      </c>
      <c r="L11" s="2">
        <v>2025</v>
      </c>
      <c r="M11" s="16">
        <v>2026</v>
      </c>
      <c r="N11" s="16">
        <v>2027</v>
      </c>
      <c r="O11" s="16">
        <v>2028</v>
      </c>
      <c r="P11" s="16">
        <v>2029</v>
      </c>
      <c r="Q11" s="2">
        <v>2030</v>
      </c>
    </row>
    <row r="12" spans="1:17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16">
        <v>13</v>
      </c>
      <c r="N12" s="16">
        <v>14</v>
      </c>
      <c r="O12" s="16">
        <v>15</v>
      </c>
      <c r="P12" s="16">
        <v>16</v>
      </c>
      <c r="Q12" s="16">
        <v>17</v>
      </c>
    </row>
    <row r="13" spans="1:17" x14ac:dyDescent="0.25">
      <c r="A13" s="39" t="s">
        <v>21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1"/>
    </row>
    <row r="14" spans="1:17" ht="23.25" customHeight="1" x14ac:dyDescent="0.25">
      <c r="A14" s="42" t="s">
        <v>17</v>
      </c>
      <c r="B14" s="26" t="s">
        <v>88</v>
      </c>
      <c r="C14" s="23" t="s">
        <v>20</v>
      </c>
      <c r="D14" s="3" t="s">
        <v>1</v>
      </c>
      <c r="E14" s="4">
        <f>E15+E16+E17+E18</f>
        <v>3264893792.96</v>
      </c>
      <c r="F14" s="4">
        <f t="shared" ref="F14:Q14" si="0">F15+F16+F17+F18</f>
        <v>607578800.88</v>
      </c>
      <c r="G14" s="4">
        <f t="shared" si="0"/>
        <v>668168392.08000004</v>
      </c>
      <c r="H14" s="4">
        <f t="shared" si="0"/>
        <v>652633500</v>
      </c>
      <c r="I14" s="4">
        <f t="shared" si="0"/>
        <v>651082700</v>
      </c>
      <c r="J14" s="4">
        <f t="shared" si="0"/>
        <v>85678800</v>
      </c>
      <c r="K14" s="4">
        <f t="shared" si="0"/>
        <v>85678800</v>
      </c>
      <c r="L14" s="4">
        <f t="shared" si="0"/>
        <v>85678800</v>
      </c>
      <c r="M14" s="4">
        <f t="shared" si="0"/>
        <v>85678800</v>
      </c>
      <c r="N14" s="4">
        <f t="shared" si="0"/>
        <v>85678800</v>
      </c>
      <c r="O14" s="4">
        <f t="shared" si="0"/>
        <v>85678800</v>
      </c>
      <c r="P14" s="4">
        <f t="shared" si="0"/>
        <v>85678800</v>
      </c>
      <c r="Q14" s="4">
        <f t="shared" si="0"/>
        <v>85678800</v>
      </c>
    </row>
    <row r="15" spans="1:17" ht="21.75" customHeight="1" x14ac:dyDescent="0.25">
      <c r="A15" s="43"/>
      <c r="B15" s="27"/>
      <c r="C15" s="24"/>
      <c r="D15" s="3" t="s">
        <v>4</v>
      </c>
      <c r="E15" s="4">
        <f t="shared" ref="E15:E18" si="1">SUM(F15:Q15)</f>
        <v>36101037.780000001</v>
      </c>
      <c r="F15" s="4">
        <v>0</v>
      </c>
      <c r="G15" s="4">
        <v>5509237.7800000003</v>
      </c>
      <c r="H15" s="4">
        <v>15295900</v>
      </c>
      <c r="I15" s="4">
        <v>15295900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25.5" x14ac:dyDescent="0.25">
      <c r="A16" s="43"/>
      <c r="B16" s="27"/>
      <c r="C16" s="24"/>
      <c r="D16" s="3" t="s">
        <v>5</v>
      </c>
      <c r="E16" s="4">
        <f t="shared" si="1"/>
        <v>2144339462.22</v>
      </c>
      <c r="F16" s="4">
        <v>492320000</v>
      </c>
      <c r="G16" s="4">
        <v>551803462.22000003</v>
      </c>
      <c r="H16" s="4">
        <v>550108000</v>
      </c>
      <c r="I16" s="4">
        <v>550108000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f>L16*5</f>
        <v>0</v>
      </c>
    </row>
    <row r="17" spans="1:17" ht="19.5" customHeight="1" x14ac:dyDescent="0.25">
      <c r="A17" s="43"/>
      <c r="B17" s="27"/>
      <c r="C17" s="24"/>
      <c r="D17" s="3" t="s">
        <v>6</v>
      </c>
      <c r="E17" s="4">
        <f t="shared" si="1"/>
        <v>1084453292.96</v>
      </c>
      <c r="F17" s="4">
        <v>115258800.88</v>
      </c>
      <c r="G17" s="4">
        <v>110855692.08</v>
      </c>
      <c r="H17" s="4">
        <v>87229600</v>
      </c>
      <c r="I17" s="4">
        <v>85678800</v>
      </c>
      <c r="J17" s="4">
        <v>85678800</v>
      </c>
      <c r="K17" s="4">
        <v>85678800</v>
      </c>
      <c r="L17" s="4">
        <v>85678800</v>
      </c>
      <c r="M17" s="4">
        <v>85678800</v>
      </c>
      <c r="N17" s="4">
        <v>85678800</v>
      </c>
      <c r="O17" s="4">
        <v>85678800</v>
      </c>
      <c r="P17" s="4">
        <v>85678800</v>
      </c>
      <c r="Q17" s="4">
        <v>85678800</v>
      </c>
    </row>
    <row r="18" spans="1:17" ht="30" customHeight="1" x14ac:dyDescent="0.25">
      <c r="A18" s="44"/>
      <c r="B18" s="28"/>
      <c r="C18" s="25"/>
      <c r="D18" s="3" t="s">
        <v>7</v>
      </c>
      <c r="E18" s="4">
        <f t="shared" si="1"/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20.25" customHeight="1" x14ac:dyDescent="0.25">
      <c r="A19" s="42" t="s">
        <v>39</v>
      </c>
      <c r="B19" s="26" t="s">
        <v>40</v>
      </c>
      <c r="C19" s="23" t="s">
        <v>20</v>
      </c>
      <c r="D19" s="3" t="s">
        <v>1</v>
      </c>
      <c r="E19" s="4">
        <f>E20+E21+E22+E23</f>
        <v>25280589.800000001</v>
      </c>
      <c r="F19" s="4">
        <f t="shared" ref="F19:Q19" si="2">F20+F21+F22+F23</f>
        <v>0</v>
      </c>
      <c r="G19" s="4">
        <f t="shared" si="2"/>
        <v>5056119.2</v>
      </c>
      <c r="H19" s="4">
        <f t="shared" si="2"/>
        <v>10112235.300000001</v>
      </c>
      <c r="I19" s="4">
        <f t="shared" si="2"/>
        <v>10112235.300000001</v>
      </c>
      <c r="J19" s="4">
        <f t="shared" si="2"/>
        <v>0</v>
      </c>
      <c r="K19" s="4">
        <f t="shared" si="2"/>
        <v>0</v>
      </c>
      <c r="L19" s="4">
        <f t="shared" si="2"/>
        <v>0</v>
      </c>
      <c r="M19" s="4">
        <f t="shared" si="2"/>
        <v>0</v>
      </c>
      <c r="N19" s="4">
        <f t="shared" si="2"/>
        <v>0</v>
      </c>
      <c r="O19" s="4">
        <f t="shared" si="2"/>
        <v>0</v>
      </c>
      <c r="P19" s="4">
        <f t="shared" si="2"/>
        <v>0</v>
      </c>
      <c r="Q19" s="4">
        <f t="shared" si="2"/>
        <v>0</v>
      </c>
    </row>
    <row r="20" spans="1:17" ht="22.5" customHeight="1" x14ac:dyDescent="0.25">
      <c r="A20" s="43"/>
      <c r="B20" s="27"/>
      <c r="C20" s="24"/>
      <c r="D20" s="3" t="s">
        <v>4</v>
      </c>
      <c r="E20" s="4">
        <f t="shared" ref="E20:E23" si="3">SUM(F20:Q20)</f>
        <v>874137.78</v>
      </c>
      <c r="F20" s="4">
        <v>0</v>
      </c>
      <c r="G20" s="4">
        <v>874137.78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30" customHeight="1" x14ac:dyDescent="0.25">
      <c r="A21" s="43"/>
      <c r="B21" s="27"/>
      <c r="C21" s="24"/>
      <c r="D21" s="3" t="s">
        <v>5</v>
      </c>
      <c r="E21" s="4">
        <f t="shared" si="3"/>
        <v>20614362.219999999</v>
      </c>
      <c r="F21" s="4">
        <v>0</v>
      </c>
      <c r="G21" s="4">
        <v>3423562.22</v>
      </c>
      <c r="H21" s="4">
        <v>8595400</v>
      </c>
      <c r="I21" s="4">
        <v>8595400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21.75" customHeight="1" x14ac:dyDescent="0.25">
      <c r="A22" s="43"/>
      <c r="B22" s="27"/>
      <c r="C22" s="24"/>
      <c r="D22" s="3" t="s">
        <v>6</v>
      </c>
      <c r="E22" s="4">
        <f t="shared" si="3"/>
        <v>3792089.8</v>
      </c>
      <c r="F22" s="4">
        <v>0</v>
      </c>
      <c r="G22" s="4">
        <v>758419.2</v>
      </c>
      <c r="H22" s="4">
        <v>1516835.3</v>
      </c>
      <c r="I22" s="4">
        <v>1516835.3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30" customHeight="1" x14ac:dyDescent="0.25">
      <c r="A23" s="44"/>
      <c r="B23" s="28"/>
      <c r="C23" s="25"/>
      <c r="D23" s="3" t="s">
        <v>7</v>
      </c>
      <c r="E23" s="4">
        <f t="shared" si="3"/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ht="20.25" customHeight="1" x14ac:dyDescent="0.25">
      <c r="A24" s="42" t="s">
        <v>43</v>
      </c>
      <c r="B24" s="26" t="s">
        <v>44</v>
      </c>
      <c r="C24" s="23" t="s">
        <v>20</v>
      </c>
      <c r="D24" s="3" t="s">
        <v>1</v>
      </c>
      <c r="E24" s="4">
        <f>E25+E26+E27+E28</f>
        <v>35226900</v>
      </c>
      <c r="F24" s="4">
        <f t="shared" ref="F24:Q24" si="4">F25+F26+F27+F28</f>
        <v>0</v>
      </c>
      <c r="G24" s="4">
        <f t="shared" si="4"/>
        <v>4635100</v>
      </c>
      <c r="H24" s="4">
        <f t="shared" si="4"/>
        <v>15295900</v>
      </c>
      <c r="I24" s="4">
        <f t="shared" si="4"/>
        <v>15295900</v>
      </c>
      <c r="J24" s="4">
        <f t="shared" si="4"/>
        <v>0</v>
      </c>
      <c r="K24" s="4">
        <f t="shared" si="4"/>
        <v>0</v>
      </c>
      <c r="L24" s="4">
        <f t="shared" si="4"/>
        <v>0</v>
      </c>
      <c r="M24" s="4">
        <f t="shared" si="4"/>
        <v>0</v>
      </c>
      <c r="N24" s="4">
        <f t="shared" si="4"/>
        <v>0</v>
      </c>
      <c r="O24" s="4">
        <f t="shared" si="4"/>
        <v>0</v>
      </c>
      <c r="P24" s="4">
        <f t="shared" si="4"/>
        <v>0</v>
      </c>
      <c r="Q24" s="4">
        <f t="shared" si="4"/>
        <v>0</v>
      </c>
    </row>
    <row r="25" spans="1:17" ht="22.5" customHeight="1" x14ac:dyDescent="0.25">
      <c r="A25" s="43"/>
      <c r="B25" s="27"/>
      <c r="C25" s="24"/>
      <c r="D25" s="3" t="s">
        <v>4</v>
      </c>
      <c r="E25" s="4">
        <f t="shared" ref="E25:E28" si="5">SUM(F25:Q25)</f>
        <v>35226900</v>
      </c>
      <c r="F25" s="4">
        <v>0</v>
      </c>
      <c r="G25" s="4">
        <v>4635100</v>
      </c>
      <c r="H25" s="4">
        <v>15295900</v>
      </c>
      <c r="I25" s="4">
        <v>15295900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</row>
    <row r="26" spans="1:17" ht="30" customHeight="1" x14ac:dyDescent="0.25">
      <c r="A26" s="43"/>
      <c r="B26" s="27"/>
      <c r="C26" s="24"/>
      <c r="D26" s="3" t="s">
        <v>5</v>
      </c>
      <c r="E26" s="4">
        <f t="shared" si="5"/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</row>
    <row r="27" spans="1:17" ht="21.75" customHeight="1" x14ac:dyDescent="0.25">
      <c r="A27" s="43"/>
      <c r="B27" s="27"/>
      <c r="C27" s="24"/>
      <c r="D27" s="3" t="s">
        <v>6</v>
      </c>
      <c r="E27" s="4">
        <f t="shared" si="5"/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</row>
    <row r="28" spans="1:17" ht="30" customHeight="1" x14ac:dyDescent="0.25">
      <c r="A28" s="44"/>
      <c r="B28" s="28"/>
      <c r="C28" s="25"/>
      <c r="D28" s="3" t="s">
        <v>7</v>
      </c>
      <c r="E28" s="4">
        <f t="shared" si="5"/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</row>
    <row r="29" spans="1:17" ht="22.5" customHeight="1" x14ac:dyDescent="0.25">
      <c r="A29" s="23" t="s">
        <v>22</v>
      </c>
      <c r="B29" s="26" t="s">
        <v>35</v>
      </c>
      <c r="C29" s="23" t="s">
        <v>20</v>
      </c>
      <c r="D29" s="3" t="s">
        <v>1</v>
      </c>
      <c r="E29" s="4">
        <f>E30+E31+E32+E33</f>
        <v>153000</v>
      </c>
      <c r="F29" s="4">
        <f t="shared" ref="F29:Q29" si="6">F30+F31+F32+F33</f>
        <v>153000</v>
      </c>
      <c r="G29" s="4">
        <f t="shared" si="6"/>
        <v>0</v>
      </c>
      <c r="H29" s="4">
        <f t="shared" si="6"/>
        <v>0</v>
      </c>
      <c r="I29" s="4">
        <f t="shared" si="6"/>
        <v>0</v>
      </c>
      <c r="J29" s="4">
        <f t="shared" si="6"/>
        <v>0</v>
      </c>
      <c r="K29" s="4">
        <f t="shared" si="6"/>
        <v>0</v>
      </c>
      <c r="L29" s="4">
        <f t="shared" si="6"/>
        <v>0</v>
      </c>
      <c r="M29" s="4">
        <f t="shared" si="6"/>
        <v>0</v>
      </c>
      <c r="N29" s="4">
        <f t="shared" si="6"/>
        <v>0</v>
      </c>
      <c r="O29" s="4">
        <f t="shared" si="6"/>
        <v>0</v>
      </c>
      <c r="P29" s="4">
        <f t="shared" si="6"/>
        <v>0</v>
      </c>
      <c r="Q29" s="4">
        <f t="shared" si="6"/>
        <v>0</v>
      </c>
    </row>
    <row r="30" spans="1:17" x14ac:dyDescent="0.25">
      <c r="A30" s="24"/>
      <c r="B30" s="27"/>
      <c r="C30" s="24"/>
      <c r="D30" s="3" t="s">
        <v>4</v>
      </c>
      <c r="E30" s="4">
        <f t="shared" ref="E30:E33" si="7">SUM(F30:Q30)</f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25.5" x14ac:dyDescent="0.25">
      <c r="A31" s="24"/>
      <c r="B31" s="27"/>
      <c r="C31" s="24"/>
      <c r="D31" s="3" t="s">
        <v>5</v>
      </c>
      <c r="E31" s="4">
        <f t="shared" si="7"/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x14ac:dyDescent="0.25">
      <c r="A32" s="24"/>
      <c r="B32" s="27"/>
      <c r="C32" s="24"/>
      <c r="D32" s="3" t="s">
        <v>6</v>
      </c>
      <c r="E32" s="4">
        <f t="shared" si="7"/>
        <v>153000</v>
      </c>
      <c r="F32" s="4">
        <v>153000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30" customHeight="1" x14ac:dyDescent="0.25">
      <c r="A33" s="25"/>
      <c r="B33" s="28"/>
      <c r="C33" s="25"/>
      <c r="D33" s="3" t="s">
        <v>7</v>
      </c>
      <c r="E33" s="4">
        <f t="shared" si="7"/>
        <v>0</v>
      </c>
      <c r="F33" s="4">
        <f t="shared" ref="F33" si="8">SUM(G33:R33)</f>
        <v>0</v>
      </c>
      <c r="G33" s="4">
        <f>SUM(H33:R33)</f>
        <v>0</v>
      </c>
      <c r="H33" s="4">
        <f>SUM(I33:R33)</f>
        <v>0</v>
      </c>
      <c r="I33" s="4">
        <f>SUM(J33:R33)</f>
        <v>0</v>
      </c>
      <c r="J33" s="4">
        <f>SUM(K33:R33)</f>
        <v>0</v>
      </c>
      <c r="K33" s="4">
        <f>SUM(L33:R33)</f>
        <v>0</v>
      </c>
      <c r="L33" s="4">
        <f>SUM(M33:R33)</f>
        <v>0</v>
      </c>
      <c r="M33" s="4">
        <f>SUM(N33:R33)</f>
        <v>0</v>
      </c>
      <c r="N33" s="4">
        <f>SUM(O33:R33)</f>
        <v>0</v>
      </c>
      <c r="O33" s="4">
        <f>SUM(P33:R33)</f>
        <v>0</v>
      </c>
      <c r="P33" s="4">
        <f>SUM(Q33:R33)</f>
        <v>0</v>
      </c>
      <c r="Q33" s="4">
        <f>SUM(R33:R33)</f>
        <v>0</v>
      </c>
    </row>
    <row r="34" spans="1:17" ht="24" customHeight="1" x14ac:dyDescent="0.25">
      <c r="A34" s="23" t="s">
        <v>23</v>
      </c>
      <c r="B34" s="26" t="s">
        <v>89</v>
      </c>
      <c r="C34" s="23" t="s">
        <v>20</v>
      </c>
      <c r="D34" s="3" t="s">
        <v>1</v>
      </c>
      <c r="E34" s="4">
        <f>E35+E36+E37+E38</f>
        <v>0</v>
      </c>
      <c r="F34" s="4">
        <f t="shared" ref="F34:Q34" si="9">F35+F36+F37+F38</f>
        <v>0</v>
      </c>
      <c r="G34" s="4">
        <f t="shared" si="9"/>
        <v>0</v>
      </c>
      <c r="H34" s="4">
        <f t="shared" si="9"/>
        <v>0</v>
      </c>
      <c r="I34" s="4">
        <f t="shared" si="9"/>
        <v>0</v>
      </c>
      <c r="J34" s="4">
        <f t="shared" si="9"/>
        <v>0</v>
      </c>
      <c r="K34" s="4">
        <f t="shared" si="9"/>
        <v>0</v>
      </c>
      <c r="L34" s="4">
        <f t="shared" si="9"/>
        <v>0</v>
      </c>
      <c r="M34" s="4">
        <f t="shared" si="9"/>
        <v>0</v>
      </c>
      <c r="N34" s="4">
        <f t="shared" si="9"/>
        <v>0</v>
      </c>
      <c r="O34" s="4">
        <f t="shared" si="9"/>
        <v>0</v>
      </c>
      <c r="P34" s="4">
        <f t="shared" si="9"/>
        <v>0</v>
      </c>
      <c r="Q34" s="4">
        <f t="shared" si="9"/>
        <v>0</v>
      </c>
    </row>
    <row r="35" spans="1:17" x14ac:dyDescent="0.25">
      <c r="A35" s="24"/>
      <c r="B35" s="27"/>
      <c r="C35" s="24"/>
      <c r="D35" s="3" t="s">
        <v>4</v>
      </c>
      <c r="E35" s="4">
        <f t="shared" ref="E35:E38" si="10">SUM(F35:Q35)</f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25.5" x14ac:dyDescent="0.25">
      <c r="A36" s="24"/>
      <c r="B36" s="27"/>
      <c r="C36" s="24"/>
      <c r="D36" s="3" t="s">
        <v>5</v>
      </c>
      <c r="E36" s="4">
        <f t="shared" si="10"/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ht="20.25" customHeight="1" x14ac:dyDescent="0.25">
      <c r="A37" s="24"/>
      <c r="B37" s="27"/>
      <c r="C37" s="24"/>
      <c r="D37" s="3" t="s">
        <v>6</v>
      </c>
      <c r="E37" s="4">
        <f t="shared" si="10"/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26.25" customHeight="1" x14ac:dyDescent="0.25">
      <c r="A38" s="25"/>
      <c r="B38" s="28"/>
      <c r="C38" s="25"/>
      <c r="D38" s="3" t="s">
        <v>7</v>
      </c>
      <c r="E38" s="4">
        <f t="shared" si="10"/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ht="15.75" customHeight="1" x14ac:dyDescent="0.25">
      <c r="A39" s="23" t="s">
        <v>24</v>
      </c>
      <c r="B39" s="26" t="s">
        <v>90</v>
      </c>
      <c r="C39" s="23" t="s">
        <v>20</v>
      </c>
      <c r="D39" s="3" t="s">
        <v>1</v>
      </c>
      <c r="E39" s="4">
        <f>E40+E41+E42+E43</f>
        <v>0</v>
      </c>
      <c r="F39" s="4">
        <f t="shared" ref="F39:Q39" si="11">F40+F41+F42+F43</f>
        <v>0</v>
      </c>
      <c r="G39" s="4">
        <f t="shared" si="11"/>
        <v>0</v>
      </c>
      <c r="H39" s="4">
        <f t="shared" si="11"/>
        <v>0</v>
      </c>
      <c r="I39" s="4">
        <f t="shared" si="11"/>
        <v>0</v>
      </c>
      <c r="J39" s="4">
        <f t="shared" si="11"/>
        <v>0</v>
      </c>
      <c r="K39" s="4">
        <f t="shared" si="11"/>
        <v>0</v>
      </c>
      <c r="L39" s="4">
        <f t="shared" si="11"/>
        <v>0</v>
      </c>
      <c r="M39" s="4">
        <f t="shared" si="11"/>
        <v>0</v>
      </c>
      <c r="N39" s="4">
        <f t="shared" si="11"/>
        <v>0</v>
      </c>
      <c r="O39" s="4">
        <f t="shared" si="11"/>
        <v>0</v>
      </c>
      <c r="P39" s="4">
        <f t="shared" si="11"/>
        <v>0</v>
      </c>
      <c r="Q39" s="4">
        <f t="shared" si="11"/>
        <v>0</v>
      </c>
    </row>
    <row r="40" spans="1:17" x14ac:dyDescent="0.25">
      <c r="A40" s="24"/>
      <c r="B40" s="27"/>
      <c r="C40" s="24"/>
      <c r="D40" s="3" t="s">
        <v>4</v>
      </c>
      <c r="E40" s="4">
        <f>SUM(F40:Q40)</f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25.5" x14ac:dyDescent="0.25">
      <c r="A41" s="24"/>
      <c r="B41" s="27"/>
      <c r="C41" s="24"/>
      <c r="D41" s="3" t="s">
        <v>5</v>
      </c>
      <c r="E41" s="4">
        <f t="shared" ref="E41:E43" si="12">SUM(F41:Q41)</f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x14ac:dyDescent="0.25">
      <c r="A42" s="24"/>
      <c r="B42" s="27"/>
      <c r="C42" s="24"/>
      <c r="D42" s="3" t="s">
        <v>6</v>
      </c>
      <c r="E42" s="4">
        <f t="shared" si="12"/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5.5" x14ac:dyDescent="0.25">
      <c r="A43" s="25"/>
      <c r="B43" s="28"/>
      <c r="C43" s="25"/>
      <c r="D43" s="3" t="s">
        <v>7</v>
      </c>
      <c r="E43" s="4">
        <f t="shared" si="12"/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x14ac:dyDescent="0.25">
      <c r="A44" s="23" t="s">
        <v>25</v>
      </c>
      <c r="B44" s="26" t="s">
        <v>91</v>
      </c>
      <c r="C44" s="23" t="s">
        <v>20</v>
      </c>
      <c r="D44" s="3" t="s">
        <v>1</v>
      </c>
      <c r="E44" s="4">
        <f>E45+E46+E47+E48</f>
        <v>0</v>
      </c>
      <c r="F44" s="4">
        <f t="shared" ref="F44:Q44" si="13">F45+F46+F47+F48</f>
        <v>0</v>
      </c>
      <c r="G44" s="4">
        <f t="shared" si="13"/>
        <v>0</v>
      </c>
      <c r="H44" s="4">
        <f t="shared" si="13"/>
        <v>0</v>
      </c>
      <c r="I44" s="4">
        <f t="shared" si="13"/>
        <v>0</v>
      </c>
      <c r="J44" s="4">
        <f t="shared" si="13"/>
        <v>0</v>
      </c>
      <c r="K44" s="4">
        <f t="shared" si="13"/>
        <v>0</v>
      </c>
      <c r="L44" s="4">
        <f t="shared" si="13"/>
        <v>0</v>
      </c>
      <c r="M44" s="4">
        <f t="shared" si="13"/>
        <v>0</v>
      </c>
      <c r="N44" s="4">
        <f t="shared" si="13"/>
        <v>0</v>
      </c>
      <c r="O44" s="4">
        <f t="shared" si="13"/>
        <v>0</v>
      </c>
      <c r="P44" s="4">
        <f t="shared" si="13"/>
        <v>0</v>
      </c>
      <c r="Q44" s="4">
        <f t="shared" si="13"/>
        <v>0</v>
      </c>
    </row>
    <row r="45" spans="1:17" x14ac:dyDescent="0.25">
      <c r="A45" s="24"/>
      <c r="B45" s="27"/>
      <c r="C45" s="24"/>
      <c r="D45" s="3" t="s">
        <v>4</v>
      </c>
      <c r="E45" s="4">
        <f>SUM(F45:Q45)</f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25.5" x14ac:dyDescent="0.25">
      <c r="A46" s="24"/>
      <c r="B46" s="27"/>
      <c r="C46" s="24"/>
      <c r="D46" s="3" t="s">
        <v>5</v>
      </c>
      <c r="E46" s="4">
        <f t="shared" ref="E46:E48" si="14">SUM(F46:Q46)</f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x14ac:dyDescent="0.25">
      <c r="A47" s="24"/>
      <c r="B47" s="27"/>
      <c r="C47" s="24"/>
      <c r="D47" s="3" t="s">
        <v>6</v>
      </c>
      <c r="E47" s="4">
        <f t="shared" si="14"/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25.5" x14ac:dyDescent="0.25">
      <c r="A48" s="25"/>
      <c r="B48" s="28"/>
      <c r="C48" s="25"/>
      <c r="D48" s="3" t="s">
        <v>7</v>
      </c>
      <c r="E48" s="4">
        <f t="shared" si="14"/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ht="15.75" customHeight="1" x14ac:dyDescent="0.25">
      <c r="A49" s="23" t="s">
        <v>26</v>
      </c>
      <c r="B49" s="26" t="s">
        <v>92</v>
      </c>
      <c r="C49" s="23" t="s">
        <v>20</v>
      </c>
      <c r="D49" s="3" t="s">
        <v>1</v>
      </c>
      <c r="E49" s="4">
        <f>E50+E51+E52+E53</f>
        <v>9471449.3200000003</v>
      </c>
      <c r="F49" s="4">
        <f t="shared" ref="F49:H49" si="15">F50+F51+F52+F53</f>
        <v>177897.24</v>
      </c>
      <c r="G49" s="4">
        <f t="shared" si="15"/>
        <v>9293552.0800000001</v>
      </c>
      <c r="H49" s="4">
        <f t="shared" si="15"/>
        <v>0</v>
      </c>
      <c r="I49" s="4">
        <f t="shared" ref="I49:Q49" si="16">I50+I51+I52+I53</f>
        <v>0</v>
      </c>
      <c r="J49" s="4">
        <f t="shared" si="16"/>
        <v>0</v>
      </c>
      <c r="K49" s="4">
        <f t="shared" si="16"/>
        <v>0</v>
      </c>
      <c r="L49" s="4">
        <f t="shared" si="16"/>
        <v>0</v>
      </c>
      <c r="M49" s="4">
        <f t="shared" si="16"/>
        <v>0</v>
      </c>
      <c r="N49" s="4">
        <f t="shared" si="16"/>
        <v>0</v>
      </c>
      <c r="O49" s="4">
        <f t="shared" si="16"/>
        <v>0</v>
      </c>
      <c r="P49" s="4">
        <f t="shared" si="16"/>
        <v>0</v>
      </c>
      <c r="Q49" s="4">
        <f t="shared" si="16"/>
        <v>0</v>
      </c>
    </row>
    <row r="50" spans="1:17" x14ac:dyDescent="0.25">
      <c r="A50" s="24"/>
      <c r="B50" s="27"/>
      <c r="C50" s="24"/>
      <c r="D50" s="3" t="s">
        <v>4</v>
      </c>
      <c r="E50" s="4">
        <f>SUM(F50:Q50)</f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</row>
    <row r="51" spans="1:17" ht="25.5" x14ac:dyDescent="0.25">
      <c r="A51" s="24"/>
      <c r="B51" s="27"/>
      <c r="C51" s="24"/>
      <c r="D51" s="3" t="s">
        <v>5</v>
      </c>
      <c r="E51" s="4">
        <f>SUM(F51:Q51)</f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</row>
    <row r="52" spans="1:17" x14ac:dyDescent="0.25">
      <c r="A52" s="24"/>
      <c r="B52" s="27"/>
      <c r="C52" s="24"/>
      <c r="D52" s="3" t="s">
        <v>6</v>
      </c>
      <c r="E52" s="4">
        <f>SUM(F52:Q52)</f>
        <v>9471449.3200000003</v>
      </c>
      <c r="F52" s="4">
        <v>177897.24</v>
      </c>
      <c r="G52" s="4">
        <v>9293552.0800000001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</row>
    <row r="53" spans="1:17" ht="25.5" x14ac:dyDescent="0.25">
      <c r="A53" s="25"/>
      <c r="B53" s="28"/>
      <c r="C53" s="25"/>
      <c r="D53" s="3" t="s">
        <v>7</v>
      </c>
      <c r="E53" s="4">
        <f>SUM(F53:Q53)</f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</row>
    <row r="54" spans="1:17" x14ac:dyDescent="0.25">
      <c r="A54" s="29"/>
      <c r="B54" s="32" t="s">
        <v>31</v>
      </c>
      <c r="C54" s="29"/>
      <c r="D54" s="11" t="s">
        <v>1</v>
      </c>
      <c r="E54" s="10">
        <f>E55+E56+E57+E58</f>
        <v>3274518242.2799997</v>
      </c>
      <c r="F54" s="10">
        <f t="shared" ref="F54:Q54" si="17">F55+F56+F57+F58</f>
        <v>607909698.12</v>
      </c>
      <c r="G54" s="10">
        <f t="shared" si="17"/>
        <v>677461944.15999997</v>
      </c>
      <c r="H54" s="10">
        <f t="shared" si="17"/>
        <v>652633500</v>
      </c>
      <c r="I54" s="10">
        <f t="shared" si="17"/>
        <v>651082700</v>
      </c>
      <c r="J54" s="10">
        <f t="shared" si="17"/>
        <v>85678800</v>
      </c>
      <c r="K54" s="10">
        <f t="shared" si="17"/>
        <v>85678800</v>
      </c>
      <c r="L54" s="10">
        <f t="shared" si="17"/>
        <v>85678800</v>
      </c>
      <c r="M54" s="10">
        <f t="shared" si="17"/>
        <v>85678800</v>
      </c>
      <c r="N54" s="10">
        <f t="shared" si="17"/>
        <v>85678800</v>
      </c>
      <c r="O54" s="10">
        <f t="shared" si="17"/>
        <v>85678800</v>
      </c>
      <c r="P54" s="10">
        <f t="shared" si="17"/>
        <v>85678800</v>
      </c>
      <c r="Q54" s="10">
        <f t="shared" si="17"/>
        <v>85678800</v>
      </c>
    </row>
    <row r="55" spans="1:17" x14ac:dyDescent="0.25">
      <c r="A55" s="30"/>
      <c r="B55" s="33"/>
      <c r="C55" s="30"/>
      <c r="D55" s="11" t="s">
        <v>4</v>
      </c>
      <c r="E55" s="12">
        <f t="shared" ref="E55:E58" si="18">SUM(F55:Q55)</f>
        <v>36101037.780000001</v>
      </c>
      <c r="F55" s="10">
        <f t="shared" ref="F55:Q55" si="19">F15+F30+F35+F40+F45+F50</f>
        <v>0</v>
      </c>
      <c r="G55" s="10">
        <f t="shared" si="19"/>
        <v>5509237.7800000003</v>
      </c>
      <c r="H55" s="10">
        <f t="shared" si="19"/>
        <v>15295900</v>
      </c>
      <c r="I55" s="10">
        <f t="shared" si="19"/>
        <v>15295900</v>
      </c>
      <c r="J55" s="10">
        <f t="shared" si="19"/>
        <v>0</v>
      </c>
      <c r="K55" s="10">
        <f t="shared" si="19"/>
        <v>0</v>
      </c>
      <c r="L55" s="10">
        <f t="shared" si="19"/>
        <v>0</v>
      </c>
      <c r="M55" s="10">
        <f t="shared" si="19"/>
        <v>0</v>
      </c>
      <c r="N55" s="10">
        <f t="shared" si="19"/>
        <v>0</v>
      </c>
      <c r="O55" s="10">
        <f t="shared" si="19"/>
        <v>0</v>
      </c>
      <c r="P55" s="10">
        <f t="shared" si="19"/>
        <v>0</v>
      </c>
      <c r="Q55" s="10">
        <f t="shared" si="19"/>
        <v>0</v>
      </c>
    </row>
    <row r="56" spans="1:17" ht="25.5" x14ac:dyDescent="0.25">
      <c r="A56" s="30"/>
      <c r="B56" s="33"/>
      <c r="C56" s="30"/>
      <c r="D56" s="11" t="s">
        <v>5</v>
      </c>
      <c r="E56" s="12">
        <f t="shared" si="18"/>
        <v>2144339462.22</v>
      </c>
      <c r="F56" s="10">
        <f t="shared" ref="F56:Q56" si="20">F16+F31+F36+F41+F46+F51</f>
        <v>492320000</v>
      </c>
      <c r="G56" s="10">
        <f t="shared" si="20"/>
        <v>551803462.22000003</v>
      </c>
      <c r="H56" s="10">
        <f t="shared" si="20"/>
        <v>550108000</v>
      </c>
      <c r="I56" s="10">
        <f t="shared" si="20"/>
        <v>550108000</v>
      </c>
      <c r="J56" s="10">
        <f t="shared" si="20"/>
        <v>0</v>
      </c>
      <c r="K56" s="10">
        <f t="shared" si="20"/>
        <v>0</v>
      </c>
      <c r="L56" s="10">
        <f t="shared" si="20"/>
        <v>0</v>
      </c>
      <c r="M56" s="10">
        <f t="shared" si="20"/>
        <v>0</v>
      </c>
      <c r="N56" s="10">
        <f t="shared" si="20"/>
        <v>0</v>
      </c>
      <c r="O56" s="10">
        <f t="shared" si="20"/>
        <v>0</v>
      </c>
      <c r="P56" s="10">
        <f t="shared" si="20"/>
        <v>0</v>
      </c>
      <c r="Q56" s="10">
        <f t="shared" si="20"/>
        <v>0</v>
      </c>
    </row>
    <row r="57" spans="1:17" ht="20.25" customHeight="1" x14ac:dyDescent="0.25">
      <c r="A57" s="30"/>
      <c r="B57" s="33"/>
      <c r="C57" s="30"/>
      <c r="D57" s="11" t="s">
        <v>6</v>
      </c>
      <c r="E57" s="12">
        <f t="shared" si="18"/>
        <v>1094077742.28</v>
      </c>
      <c r="F57" s="10">
        <f t="shared" ref="F57:Q57" si="21">F17+F32+F37+F42+F47+F52</f>
        <v>115589698.11999999</v>
      </c>
      <c r="G57" s="10">
        <f t="shared" si="21"/>
        <v>120149244.16</v>
      </c>
      <c r="H57" s="10">
        <f t="shared" si="21"/>
        <v>87229600</v>
      </c>
      <c r="I57" s="10">
        <f t="shared" si="21"/>
        <v>85678800</v>
      </c>
      <c r="J57" s="10">
        <f t="shared" si="21"/>
        <v>85678800</v>
      </c>
      <c r="K57" s="10">
        <f t="shared" si="21"/>
        <v>85678800</v>
      </c>
      <c r="L57" s="10">
        <f t="shared" si="21"/>
        <v>85678800</v>
      </c>
      <c r="M57" s="10">
        <f t="shared" si="21"/>
        <v>85678800</v>
      </c>
      <c r="N57" s="10">
        <f t="shared" si="21"/>
        <v>85678800</v>
      </c>
      <c r="O57" s="10">
        <f t="shared" si="21"/>
        <v>85678800</v>
      </c>
      <c r="P57" s="10">
        <f t="shared" si="21"/>
        <v>85678800</v>
      </c>
      <c r="Q57" s="10">
        <f t="shared" si="21"/>
        <v>85678800</v>
      </c>
    </row>
    <row r="58" spans="1:17" ht="27" customHeight="1" x14ac:dyDescent="0.25">
      <c r="A58" s="31"/>
      <c r="B58" s="34"/>
      <c r="C58" s="31"/>
      <c r="D58" s="11" t="s">
        <v>7</v>
      </c>
      <c r="E58" s="12">
        <f t="shared" si="18"/>
        <v>0</v>
      </c>
      <c r="F58" s="10">
        <f t="shared" ref="F58:Q58" si="22">F18+F33+F38+F43+F48+F53</f>
        <v>0</v>
      </c>
      <c r="G58" s="10">
        <f t="shared" si="22"/>
        <v>0</v>
      </c>
      <c r="H58" s="10">
        <f t="shared" si="22"/>
        <v>0</v>
      </c>
      <c r="I58" s="10">
        <f t="shared" si="22"/>
        <v>0</v>
      </c>
      <c r="J58" s="10">
        <f t="shared" si="22"/>
        <v>0</v>
      </c>
      <c r="K58" s="10">
        <f t="shared" si="22"/>
        <v>0</v>
      </c>
      <c r="L58" s="10">
        <f t="shared" si="22"/>
        <v>0</v>
      </c>
      <c r="M58" s="10">
        <f t="shared" si="22"/>
        <v>0</v>
      </c>
      <c r="N58" s="10">
        <f t="shared" si="22"/>
        <v>0</v>
      </c>
      <c r="O58" s="10">
        <f t="shared" si="22"/>
        <v>0</v>
      </c>
      <c r="P58" s="10">
        <f t="shared" si="22"/>
        <v>0</v>
      </c>
      <c r="Q58" s="10">
        <f t="shared" si="22"/>
        <v>0</v>
      </c>
    </row>
    <row r="59" spans="1:17" x14ac:dyDescent="0.25">
      <c r="A59" s="39" t="s">
        <v>27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1"/>
    </row>
    <row r="60" spans="1:17" ht="15.75" customHeight="1" x14ac:dyDescent="0.25">
      <c r="A60" s="23" t="s">
        <v>18</v>
      </c>
      <c r="B60" s="26" t="s">
        <v>93</v>
      </c>
      <c r="C60" s="23" t="s">
        <v>20</v>
      </c>
      <c r="D60" s="3" t="s">
        <v>1</v>
      </c>
      <c r="E60" s="4">
        <f>E61+E62+E63+E64</f>
        <v>0</v>
      </c>
      <c r="F60" s="4">
        <f t="shared" ref="F60:Q60" si="23">F61+F62+F63+F64</f>
        <v>0</v>
      </c>
      <c r="G60" s="4">
        <f t="shared" si="23"/>
        <v>0</v>
      </c>
      <c r="H60" s="4">
        <f t="shared" si="23"/>
        <v>0</v>
      </c>
      <c r="I60" s="4">
        <f t="shared" si="23"/>
        <v>0</v>
      </c>
      <c r="J60" s="4">
        <f t="shared" si="23"/>
        <v>0</v>
      </c>
      <c r="K60" s="4">
        <f t="shared" si="23"/>
        <v>0</v>
      </c>
      <c r="L60" s="4">
        <f t="shared" si="23"/>
        <v>0</v>
      </c>
      <c r="M60" s="4">
        <f t="shared" si="23"/>
        <v>0</v>
      </c>
      <c r="N60" s="4">
        <f t="shared" si="23"/>
        <v>0</v>
      </c>
      <c r="O60" s="4">
        <f t="shared" si="23"/>
        <v>0</v>
      </c>
      <c r="P60" s="4">
        <f t="shared" si="23"/>
        <v>0</v>
      </c>
      <c r="Q60" s="4">
        <f t="shared" si="23"/>
        <v>0</v>
      </c>
    </row>
    <row r="61" spans="1:17" x14ac:dyDescent="0.25">
      <c r="A61" s="24"/>
      <c r="B61" s="27"/>
      <c r="C61" s="24"/>
      <c r="D61" s="3" t="s">
        <v>4</v>
      </c>
      <c r="E61" s="4">
        <f>SUM(F61:Q61)</f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</row>
    <row r="62" spans="1:17" ht="25.5" x14ac:dyDescent="0.25">
      <c r="A62" s="24"/>
      <c r="B62" s="27"/>
      <c r="C62" s="24"/>
      <c r="D62" s="3" t="s">
        <v>5</v>
      </c>
      <c r="E62" s="4">
        <f t="shared" ref="E62:E64" si="24">SUM(F62:Q62)</f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</row>
    <row r="63" spans="1:17" x14ac:dyDescent="0.25">
      <c r="A63" s="24"/>
      <c r="B63" s="27"/>
      <c r="C63" s="24"/>
      <c r="D63" s="3" t="s">
        <v>6</v>
      </c>
      <c r="E63" s="4">
        <f t="shared" si="24"/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</row>
    <row r="64" spans="1:17" ht="25.5" x14ac:dyDescent="0.25">
      <c r="A64" s="25"/>
      <c r="B64" s="28"/>
      <c r="C64" s="25"/>
      <c r="D64" s="3" t="s">
        <v>7</v>
      </c>
      <c r="E64" s="4">
        <f t="shared" si="24"/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</row>
    <row r="65" spans="1:17" x14ac:dyDescent="0.25">
      <c r="A65" s="29"/>
      <c r="B65" s="32" t="s">
        <v>33</v>
      </c>
      <c r="C65" s="29"/>
      <c r="D65" s="11" t="s">
        <v>1</v>
      </c>
      <c r="E65" s="10">
        <f>E66+E67+E68+E69</f>
        <v>0</v>
      </c>
      <c r="F65" s="10">
        <f t="shared" ref="F65:L65" si="25">F66+F67+F68+F69</f>
        <v>0</v>
      </c>
      <c r="G65" s="10">
        <f t="shared" si="25"/>
        <v>0</v>
      </c>
      <c r="H65" s="10">
        <f t="shared" si="25"/>
        <v>0</v>
      </c>
      <c r="I65" s="10">
        <f t="shared" si="25"/>
        <v>0</v>
      </c>
      <c r="J65" s="10">
        <f t="shared" si="25"/>
        <v>0</v>
      </c>
      <c r="K65" s="10">
        <f t="shared" si="25"/>
        <v>0</v>
      </c>
      <c r="L65" s="10">
        <f t="shared" si="25"/>
        <v>0</v>
      </c>
      <c r="M65" s="10">
        <f t="shared" ref="M65:Q65" si="26">M66+M67+M68+M69</f>
        <v>0</v>
      </c>
      <c r="N65" s="10">
        <f t="shared" si="26"/>
        <v>0</v>
      </c>
      <c r="O65" s="10">
        <f t="shared" si="26"/>
        <v>0</v>
      </c>
      <c r="P65" s="10">
        <f t="shared" si="26"/>
        <v>0</v>
      </c>
      <c r="Q65" s="10">
        <f t="shared" si="26"/>
        <v>0</v>
      </c>
    </row>
    <row r="66" spans="1:17" x14ac:dyDescent="0.25">
      <c r="A66" s="30"/>
      <c r="B66" s="33"/>
      <c r="C66" s="30"/>
      <c r="D66" s="11" t="s">
        <v>4</v>
      </c>
      <c r="E66" s="12">
        <f t="shared" ref="E66:E69" si="27">SUM(F66:Q66)</f>
        <v>0</v>
      </c>
      <c r="F66" s="10">
        <f>F61</f>
        <v>0</v>
      </c>
      <c r="G66" s="10">
        <f t="shared" ref="G66:L66" si="28">G61</f>
        <v>0</v>
      </c>
      <c r="H66" s="10">
        <f t="shared" si="28"/>
        <v>0</v>
      </c>
      <c r="I66" s="10">
        <f t="shared" si="28"/>
        <v>0</v>
      </c>
      <c r="J66" s="10">
        <f t="shared" si="28"/>
        <v>0</v>
      </c>
      <c r="K66" s="10">
        <f t="shared" si="28"/>
        <v>0</v>
      </c>
      <c r="L66" s="10">
        <f t="shared" si="28"/>
        <v>0</v>
      </c>
      <c r="M66" s="10">
        <f t="shared" ref="M66:Q66" si="29">M61</f>
        <v>0</v>
      </c>
      <c r="N66" s="10">
        <f t="shared" si="29"/>
        <v>0</v>
      </c>
      <c r="O66" s="10">
        <f t="shared" si="29"/>
        <v>0</v>
      </c>
      <c r="P66" s="10">
        <f t="shared" si="29"/>
        <v>0</v>
      </c>
      <c r="Q66" s="10">
        <f t="shared" si="29"/>
        <v>0</v>
      </c>
    </row>
    <row r="67" spans="1:17" ht="25.5" x14ac:dyDescent="0.25">
      <c r="A67" s="30"/>
      <c r="B67" s="33"/>
      <c r="C67" s="30"/>
      <c r="D67" s="11" t="s">
        <v>5</v>
      </c>
      <c r="E67" s="12">
        <f t="shared" si="27"/>
        <v>0</v>
      </c>
      <c r="F67" s="10">
        <f t="shared" ref="F67:L69" si="30">F62</f>
        <v>0</v>
      </c>
      <c r="G67" s="10">
        <f t="shared" si="30"/>
        <v>0</v>
      </c>
      <c r="H67" s="10">
        <f t="shared" si="30"/>
        <v>0</v>
      </c>
      <c r="I67" s="10">
        <f t="shared" si="30"/>
        <v>0</v>
      </c>
      <c r="J67" s="10">
        <f t="shared" si="30"/>
        <v>0</v>
      </c>
      <c r="K67" s="10">
        <f t="shared" si="30"/>
        <v>0</v>
      </c>
      <c r="L67" s="10">
        <f t="shared" si="30"/>
        <v>0</v>
      </c>
      <c r="M67" s="10">
        <f t="shared" ref="M67:Q67" si="31">M62</f>
        <v>0</v>
      </c>
      <c r="N67" s="10">
        <f t="shared" si="31"/>
        <v>0</v>
      </c>
      <c r="O67" s="10">
        <f t="shared" si="31"/>
        <v>0</v>
      </c>
      <c r="P67" s="10">
        <f t="shared" si="31"/>
        <v>0</v>
      </c>
      <c r="Q67" s="10">
        <f t="shared" si="31"/>
        <v>0</v>
      </c>
    </row>
    <row r="68" spans="1:17" x14ac:dyDescent="0.25">
      <c r="A68" s="30"/>
      <c r="B68" s="33"/>
      <c r="C68" s="30"/>
      <c r="D68" s="11" t="s">
        <v>6</v>
      </c>
      <c r="E68" s="12">
        <f t="shared" si="27"/>
        <v>0</v>
      </c>
      <c r="F68" s="10">
        <f t="shared" si="30"/>
        <v>0</v>
      </c>
      <c r="G68" s="10">
        <f t="shared" si="30"/>
        <v>0</v>
      </c>
      <c r="H68" s="10">
        <f t="shared" si="30"/>
        <v>0</v>
      </c>
      <c r="I68" s="10">
        <f t="shared" si="30"/>
        <v>0</v>
      </c>
      <c r="J68" s="10">
        <f t="shared" si="30"/>
        <v>0</v>
      </c>
      <c r="K68" s="10">
        <f t="shared" si="30"/>
        <v>0</v>
      </c>
      <c r="L68" s="10">
        <f t="shared" si="30"/>
        <v>0</v>
      </c>
      <c r="M68" s="10">
        <f t="shared" ref="M68:Q68" si="32">M63</f>
        <v>0</v>
      </c>
      <c r="N68" s="10">
        <f t="shared" si="32"/>
        <v>0</v>
      </c>
      <c r="O68" s="10">
        <f t="shared" si="32"/>
        <v>0</v>
      </c>
      <c r="P68" s="10">
        <f t="shared" si="32"/>
        <v>0</v>
      </c>
      <c r="Q68" s="10">
        <f t="shared" si="32"/>
        <v>0</v>
      </c>
    </row>
    <row r="69" spans="1:17" ht="25.5" x14ac:dyDescent="0.25">
      <c r="A69" s="31"/>
      <c r="B69" s="34"/>
      <c r="C69" s="31"/>
      <c r="D69" s="11" t="s">
        <v>7</v>
      </c>
      <c r="E69" s="12">
        <f t="shared" si="27"/>
        <v>0</v>
      </c>
      <c r="F69" s="10">
        <f t="shared" si="30"/>
        <v>0</v>
      </c>
      <c r="G69" s="10">
        <f t="shared" si="30"/>
        <v>0</v>
      </c>
      <c r="H69" s="10">
        <f t="shared" si="30"/>
        <v>0</v>
      </c>
      <c r="I69" s="10">
        <f t="shared" si="30"/>
        <v>0</v>
      </c>
      <c r="J69" s="10">
        <f t="shared" si="30"/>
        <v>0</v>
      </c>
      <c r="K69" s="10">
        <f t="shared" si="30"/>
        <v>0</v>
      </c>
      <c r="L69" s="10">
        <f t="shared" si="30"/>
        <v>0</v>
      </c>
      <c r="M69" s="10">
        <f t="shared" ref="M69:Q69" si="33">M64</f>
        <v>0</v>
      </c>
      <c r="N69" s="10">
        <f t="shared" si="33"/>
        <v>0</v>
      </c>
      <c r="O69" s="10">
        <f t="shared" si="33"/>
        <v>0</v>
      </c>
      <c r="P69" s="10">
        <f t="shared" si="33"/>
        <v>0</v>
      </c>
      <c r="Q69" s="10">
        <f t="shared" si="33"/>
        <v>0</v>
      </c>
    </row>
    <row r="70" spans="1:17" x14ac:dyDescent="0.25">
      <c r="A70" s="39" t="s">
        <v>28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1"/>
    </row>
    <row r="71" spans="1:17" x14ac:dyDescent="0.25">
      <c r="A71" s="23" t="s">
        <v>19</v>
      </c>
      <c r="B71" s="26" t="s">
        <v>94</v>
      </c>
      <c r="C71" s="23" t="s">
        <v>20</v>
      </c>
      <c r="D71" s="3" t="s">
        <v>1</v>
      </c>
      <c r="E71" s="4">
        <f>E72+E73+E74+E75</f>
        <v>31095746.629999999</v>
      </c>
      <c r="F71" s="4">
        <f t="shared" ref="F71:H71" si="34">F72+F73+F74+F75</f>
        <v>9944024.4800000004</v>
      </c>
      <c r="G71" s="4">
        <f t="shared" si="34"/>
        <v>21151722.149999999</v>
      </c>
      <c r="H71" s="4">
        <f t="shared" si="34"/>
        <v>0</v>
      </c>
      <c r="I71" s="4">
        <f t="shared" ref="I71" si="35">I72+I73+I74+I75</f>
        <v>0</v>
      </c>
      <c r="J71" s="4">
        <f t="shared" ref="J71" si="36">J72+J73+J74+J75</f>
        <v>0</v>
      </c>
      <c r="K71" s="4">
        <f t="shared" ref="K71" si="37">K72+K73+K74+K75</f>
        <v>0</v>
      </c>
      <c r="L71" s="4">
        <f t="shared" ref="L71:P71" si="38">L72+L73+L74+L75</f>
        <v>0</v>
      </c>
      <c r="M71" s="4">
        <f t="shared" si="38"/>
        <v>0</v>
      </c>
      <c r="N71" s="4">
        <f t="shared" si="38"/>
        <v>0</v>
      </c>
      <c r="O71" s="4">
        <f t="shared" si="38"/>
        <v>0</v>
      </c>
      <c r="P71" s="4">
        <f t="shared" si="38"/>
        <v>0</v>
      </c>
      <c r="Q71" s="4">
        <f t="shared" ref="Q71" si="39">Q72+Q73+Q74+Q75</f>
        <v>0</v>
      </c>
    </row>
    <row r="72" spans="1:17" x14ac:dyDescent="0.25">
      <c r="A72" s="24"/>
      <c r="B72" s="27"/>
      <c r="C72" s="24"/>
      <c r="D72" s="3" t="s">
        <v>4</v>
      </c>
      <c r="E72" s="4">
        <f>SUM(F72:Q72)</f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25.5" x14ac:dyDescent="0.25">
      <c r="A73" s="24"/>
      <c r="B73" s="27"/>
      <c r="C73" s="24"/>
      <c r="D73" s="3" t="s">
        <v>5</v>
      </c>
      <c r="E73" s="4">
        <f t="shared" ref="E73:E100" si="40">SUM(F73:Q73)</f>
        <v>2496444.84</v>
      </c>
      <c r="F73" s="4">
        <v>200000</v>
      </c>
      <c r="G73" s="4">
        <v>2296444.84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27.75" customHeight="1" x14ac:dyDescent="0.25">
      <c r="A74" s="24"/>
      <c r="B74" s="27"/>
      <c r="C74" s="24"/>
      <c r="D74" s="3" t="s">
        <v>6</v>
      </c>
      <c r="E74" s="4">
        <f t="shared" si="40"/>
        <v>28599301.789999999</v>
      </c>
      <c r="F74" s="4">
        <v>9744024.4800000004</v>
      </c>
      <c r="G74" s="4">
        <v>18855277.309999999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33" customHeight="1" x14ac:dyDescent="0.25">
      <c r="A75" s="25"/>
      <c r="B75" s="28"/>
      <c r="C75" s="25"/>
      <c r="D75" s="3" t="s">
        <v>7</v>
      </c>
      <c r="E75" s="4">
        <f t="shared" si="40"/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x14ac:dyDescent="0.25">
      <c r="A76" s="23" t="s">
        <v>29</v>
      </c>
      <c r="B76" s="26" t="s">
        <v>95</v>
      </c>
      <c r="C76" s="23" t="s">
        <v>20</v>
      </c>
      <c r="D76" s="3" t="s">
        <v>1</v>
      </c>
      <c r="E76" s="4">
        <f>E77+E78+E79+E80</f>
        <v>400000</v>
      </c>
      <c r="F76" s="4">
        <f t="shared" ref="F76:G76" si="41">F77+F78+F79+F80</f>
        <v>0</v>
      </c>
      <c r="G76" s="4">
        <f t="shared" si="41"/>
        <v>400000</v>
      </c>
      <c r="H76" s="4">
        <f t="shared" ref="H76" si="42">H77+H78+H79+H80</f>
        <v>0</v>
      </c>
      <c r="I76" s="4">
        <f t="shared" ref="I76" si="43">I77+I78+I79+I80</f>
        <v>0</v>
      </c>
      <c r="J76" s="4">
        <f t="shared" ref="J76" si="44">J77+J78+J79+J80</f>
        <v>0</v>
      </c>
      <c r="K76" s="4">
        <f t="shared" ref="K76" si="45">K77+K78+K79+K80</f>
        <v>0</v>
      </c>
      <c r="L76" s="4">
        <f t="shared" ref="L76:P76" si="46">L77+L78+L79+L80</f>
        <v>0</v>
      </c>
      <c r="M76" s="4">
        <f t="shared" si="46"/>
        <v>0</v>
      </c>
      <c r="N76" s="4">
        <f t="shared" si="46"/>
        <v>0</v>
      </c>
      <c r="O76" s="4">
        <f t="shared" si="46"/>
        <v>0</v>
      </c>
      <c r="P76" s="4">
        <f t="shared" si="46"/>
        <v>0</v>
      </c>
      <c r="Q76" s="4">
        <f t="shared" ref="Q76" si="47">Q77+Q78+Q79+Q80</f>
        <v>0</v>
      </c>
    </row>
    <row r="77" spans="1:17" x14ac:dyDescent="0.25">
      <c r="A77" s="24"/>
      <c r="B77" s="27"/>
      <c r="C77" s="24"/>
      <c r="D77" s="3" t="s">
        <v>4</v>
      </c>
      <c r="E77" s="4">
        <f t="shared" si="40"/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25.5" x14ac:dyDescent="0.25">
      <c r="A78" s="24"/>
      <c r="B78" s="27"/>
      <c r="C78" s="24"/>
      <c r="D78" s="3" t="s">
        <v>5</v>
      </c>
      <c r="E78" s="4">
        <f t="shared" si="40"/>
        <v>400000</v>
      </c>
      <c r="F78" s="4">
        <v>0</v>
      </c>
      <c r="G78" s="4">
        <v>400000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27" customHeight="1" x14ac:dyDescent="0.25">
      <c r="A79" s="24"/>
      <c r="B79" s="27"/>
      <c r="C79" s="24"/>
      <c r="D79" s="3" t="s">
        <v>6</v>
      </c>
      <c r="E79" s="4">
        <f t="shared" si="40"/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25.5" x14ac:dyDescent="0.25">
      <c r="A80" s="25"/>
      <c r="B80" s="28"/>
      <c r="C80" s="25"/>
      <c r="D80" s="3" t="s">
        <v>7</v>
      </c>
      <c r="E80" s="4">
        <f t="shared" si="40"/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5.75" customHeight="1" x14ac:dyDescent="0.25">
      <c r="A81" s="38" t="s">
        <v>30</v>
      </c>
      <c r="B81" s="26" t="s">
        <v>96</v>
      </c>
      <c r="C81" s="23" t="s">
        <v>20</v>
      </c>
      <c r="D81" s="3" t="s">
        <v>1</v>
      </c>
      <c r="E81" s="4">
        <f>E82+E83+E84+E85</f>
        <v>0</v>
      </c>
      <c r="F81" s="4">
        <f t="shared" ref="F81:Q81" si="48">F82+F83+F84+F85</f>
        <v>0</v>
      </c>
      <c r="G81" s="4">
        <f t="shared" si="48"/>
        <v>0</v>
      </c>
      <c r="H81" s="4">
        <f t="shared" si="48"/>
        <v>0</v>
      </c>
      <c r="I81" s="4">
        <f t="shared" si="48"/>
        <v>0</v>
      </c>
      <c r="J81" s="4">
        <f t="shared" si="48"/>
        <v>0</v>
      </c>
      <c r="K81" s="4">
        <f t="shared" si="48"/>
        <v>0</v>
      </c>
      <c r="L81" s="4">
        <f t="shared" si="48"/>
        <v>0</v>
      </c>
      <c r="M81" s="4">
        <f t="shared" si="48"/>
        <v>0</v>
      </c>
      <c r="N81" s="4">
        <f t="shared" si="48"/>
        <v>0</v>
      </c>
      <c r="O81" s="4">
        <f t="shared" si="48"/>
        <v>0</v>
      </c>
      <c r="P81" s="4">
        <f t="shared" si="48"/>
        <v>0</v>
      </c>
      <c r="Q81" s="4">
        <f t="shared" si="48"/>
        <v>0</v>
      </c>
    </row>
    <row r="82" spans="1:17" x14ac:dyDescent="0.25">
      <c r="A82" s="38"/>
      <c r="B82" s="27"/>
      <c r="C82" s="24"/>
      <c r="D82" s="3" t="s">
        <v>4</v>
      </c>
      <c r="E82" s="4">
        <f t="shared" si="40"/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25.5" x14ac:dyDescent="0.25">
      <c r="A83" s="38"/>
      <c r="B83" s="27"/>
      <c r="C83" s="24"/>
      <c r="D83" s="3" t="s">
        <v>5</v>
      </c>
      <c r="E83" s="4">
        <f t="shared" si="40"/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x14ac:dyDescent="0.25">
      <c r="A84" s="38"/>
      <c r="B84" s="27"/>
      <c r="C84" s="24"/>
      <c r="D84" s="3" t="s">
        <v>6</v>
      </c>
      <c r="E84" s="4">
        <f t="shared" si="40"/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25.5" x14ac:dyDescent="0.25">
      <c r="A85" s="38"/>
      <c r="B85" s="28"/>
      <c r="C85" s="25"/>
      <c r="D85" s="3" t="s">
        <v>7</v>
      </c>
      <c r="E85" s="4">
        <f t="shared" si="40"/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x14ac:dyDescent="0.25">
      <c r="A86" s="29"/>
      <c r="B86" s="32" t="s">
        <v>34</v>
      </c>
      <c r="C86" s="29"/>
      <c r="D86" s="11" t="s">
        <v>1</v>
      </c>
      <c r="E86" s="10">
        <f>E87+E88+E89+E90</f>
        <v>31495746.629999999</v>
      </c>
      <c r="F86" s="10">
        <f t="shared" ref="F86:Q86" si="49">F87+F88+F89+F90</f>
        <v>9944024.4800000004</v>
      </c>
      <c r="G86" s="10">
        <f t="shared" si="49"/>
        <v>21551722.149999999</v>
      </c>
      <c r="H86" s="10">
        <f t="shared" si="49"/>
        <v>0</v>
      </c>
      <c r="I86" s="10">
        <f t="shared" si="49"/>
        <v>0</v>
      </c>
      <c r="J86" s="10">
        <f t="shared" si="49"/>
        <v>0</v>
      </c>
      <c r="K86" s="10">
        <f t="shared" si="49"/>
        <v>0</v>
      </c>
      <c r="L86" s="10">
        <f t="shared" si="49"/>
        <v>0</v>
      </c>
      <c r="M86" s="10"/>
      <c r="N86" s="10"/>
      <c r="O86" s="10"/>
      <c r="P86" s="10"/>
      <c r="Q86" s="10">
        <f t="shared" si="49"/>
        <v>0</v>
      </c>
    </row>
    <row r="87" spans="1:17" x14ac:dyDescent="0.25">
      <c r="A87" s="30"/>
      <c r="B87" s="33"/>
      <c r="C87" s="30"/>
      <c r="D87" s="11" t="s">
        <v>4</v>
      </c>
      <c r="E87" s="12">
        <f t="shared" ref="E87:E90" si="50">SUM(F87:Q87)</f>
        <v>0</v>
      </c>
      <c r="F87" s="10">
        <f>F72+F77+F82</f>
        <v>0</v>
      </c>
      <c r="G87" s="10">
        <f t="shared" ref="G87:Q87" si="51">G72+G77+G82</f>
        <v>0</v>
      </c>
      <c r="H87" s="10">
        <f t="shared" si="51"/>
        <v>0</v>
      </c>
      <c r="I87" s="10">
        <f t="shared" si="51"/>
        <v>0</v>
      </c>
      <c r="J87" s="10">
        <f t="shared" si="51"/>
        <v>0</v>
      </c>
      <c r="K87" s="10">
        <f t="shared" si="51"/>
        <v>0</v>
      </c>
      <c r="L87" s="10">
        <f t="shared" si="51"/>
        <v>0</v>
      </c>
      <c r="M87" s="10"/>
      <c r="N87" s="10"/>
      <c r="O87" s="10"/>
      <c r="P87" s="10"/>
      <c r="Q87" s="10">
        <f t="shared" si="51"/>
        <v>0</v>
      </c>
    </row>
    <row r="88" spans="1:17" ht="25.5" x14ac:dyDescent="0.25">
      <c r="A88" s="30"/>
      <c r="B88" s="33"/>
      <c r="C88" s="30"/>
      <c r="D88" s="11" t="s">
        <v>5</v>
      </c>
      <c r="E88" s="12">
        <f t="shared" si="50"/>
        <v>2896444.84</v>
      </c>
      <c r="F88" s="10">
        <f t="shared" ref="F88:Q90" si="52">F73+F78+F83</f>
        <v>200000</v>
      </c>
      <c r="G88" s="10">
        <f t="shared" si="52"/>
        <v>2696444.84</v>
      </c>
      <c r="H88" s="10">
        <f t="shared" si="52"/>
        <v>0</v>
      </c>
      <c r="I88" s="10">
        <f t="shared" si="52"/>
        <v>0</v>
      </c>
      <c r="J88" s="10">
        <f t="shared" si="52"/>
        <v>0</v>
      </c>
      <c r="K88" s="10">
        <f t="shared" si="52"/>
        <v>0</v>
      </c>
      <c r="L88" s="10">
        <f t="shared" si="52"/>
        <v>0</v>
      </c>
      <c r="M88" s="10"/>
      <c r="N88" s="10"/>
      <c r="O88" s="10"/>
      <c r="P88" s="10"/>
      <c r="Q88" s="10">
        <f t="shared" si="52"/>
        <v>0</v>
      </c>
    </row>
    <row r="89" spans="1:17" x14ac:dyDescent="0.25">
      <c r="A89" s="30"/>
      <c r="B89" s="33"/>
      <c r="C89" s="30"/>
      <c r="D89" s="11" t="s">
        <v>6</v>
      </c>
      <c r="E89" s="12">
        <f t="shared" si="50"/>
        <v>28599301.789999999</v>
      </c>
      <c r="F89" s="10">
        <f t="shared" si="52"/>
        <v>9744024.4800000004</v>
      </c>
      <c r="G89" s="10">
        <f t="shared" si="52"/>
        <v>18855277.309999999</v>
      </c>
      <c r="H89" s="10">
        <f t="shared" si="52"/>
        <v>0</v>
      </c>
      <c r="I89" s="10">
        <f t="shared" si="52"/>
        <v>0</v>
      </c>
      <c r="J89" s="10">
        <f t="shared" si="52"/>
        <v>0</v>
      </c>
      <c r="K89" s="10">
        <f t="shared" si="52"/>
        <v>0</v>
      </c>
      <c r="L89" s="10">
        <f t="shared" si="52"/>
        <v>0</v>
      </c>
      <c r="M89" s="10"/>
      <c r="N89" s="10"/>
      <c r="O89" s="10"/>
      <c r="P89" s="10"/>
      <c r="Q89" s="10">
        <f t="shared" si="52"/>
        <v>0</v>
      </c>
    </row>
    <row r="90" spans="1:17" ht="25.5" x14ac:dyDescent="0.25">
      <c r="A90" s="31"/>
      <c r="B90" s="34"/>
      <c r="C90" s="31"/>
      <c r="D90" s="11" t="s">
        <v>7</v>
      </c>
      <c r="E90" s="12">
        <f t="shared" si="50"/>
        <v>0</v>
      </c>
      <c r="F90" s="10">
        <f t="shared" si="52"/>
        <v>0</v>
      </c>
      <c r="G90" s="10">
        <f t="shared" si="52"/>
        <v>0</v>
      </c>
      <c r="H90" s="10">
        <f t="shared" si="52"/>
        <v>0</v>
      </c>
      <c r="I90" s="10">
        <f t="shared" si="52"/>
        <v>0</v>
      </c>
      <c r="J90" s="10">
        <f t="shared" si="52"/>
        <v>0</v>
      </c>
      <c r="K90" s="10">
        <f t="shared" si="52"/>
        <v>0</v>
      </c>
      <c r="L90" s="10">
        <f t="shared" si="52"/>
        <v>0</v>
      </c>
      <c r="M90" s="10"/>
      <c r="N90" s="10"/>
      <c r="O90" s="10"/>
      <c r="P90" s="10"/>
      <c r="Q90" s="10">
        <f t="shared" si="52"/>
        <v>0</v>
      </c>
    </row>
    <row r="91" spans="1:17" ht="15.75" customHeight="1" x14ac:dyDescent="0.25">
      <c r="A91" s="23"/>
      <c r="B91" s="35" t="s">
        <v>32</v>
      </c>
      <c r="C91" s="38"/>
      <c r="D91" s="3" t="s">
        <v>1</v>
      </c>
      <c r="E91" s="4">
        <f>E92+E93+E94+E95</f>
        <v>0</v>
      </c>
      <c r="F91" s="4">
        <f t="shared" ref="F91:Q91" si="53">F92+F93+F94+F95</f>
        <v>0</v>
      </c>
      <c r="G91" s="4">
        <f t="shared" si="53"/>
        <v>0</v>
      </c>
      <c r="H91" s="4">
        <f t="shared" si="53"/>
        <v>0</v>
      </c>
      <c r="I91" s="4">
        <f t="shared" si="53"/>
        <v>0</v>
      </c>
      <c r="J91" s="4">
        <f t="shared" si="53"/>
        <v>0</v>
      </c>
      <c r="K91" s="4">
        <f t="shared" si="53"/>
        <v>0</v>
      </c>
      <c r="L91" s="4">
        <f t="shared" si="53"/>
        <v>0</v>
      </c>
      <c r="M91" s="4">
        <f t="shared" si="53"/>
        <v>0</v>
      </c>
      <c r="N91" s="4">
        <f t="shared" si="53"/>
        <v>0</v>
      </c>
      <c r="O91" s="4">
        <f t="shared" si="53"/>
        <v>0</v>
      </c>
      <c r="P91" s="4">
        <f t="shared" si="53"/>
        <v>0</v>
      </c>
      <c r="Q91" s="4">
        <f t="shared" si="53"/>
        <v>0</v>
      </c>
    </row>
    <row r="92" spans="1:17" x14ac:dyDescent="0.25">
      <c r="A92" s="24"/>
      <c r="B92" s="36"/>
      <c r="C92" s="38"/>
      <c r="D92" s="3" t="s">
        <v>4</v>
      </c>
      <c r="E92" s="4">
        <f>SUM(F92:Q92)</f>
        <v>0</v>
      </c>
      <c r="F92" s="4">
        <v>0</v>
      </c>
      <c r="G92" s="4">
        <v>0</v>
      </c>
      <c r="H92" s="4">
        <v>0</v>
      </c>
      <c r="I92" s="4">
        <f t="shared" ref="I92:L92" si="54">I71+I81</f>
        <v>0</v>
      </c>
      <c r="J92" s="4">
        <f t="shared" si="54"/>
        <v>0</v>
      </c>
      <c r="K92" s="4">
        <f t="shared" si="54"/>
        <v>0</v>
      </c>
      <c r="L92" s="4">
        <f t="shared" si="54"/>
        <v>0</v>
      </c>
      <c r="M92" s="4">
        <f t="shared" ref="M92:Q92" si="55">M71+M81</f>
        <v>0</v>
      </c>
      <c r="N92" s="4">
        <f t="shared" si="55"/>
        <v>0</v>
      </c>
      <c r="O92" s="4">
        <f t="shared" si="55"/>
        <v>0</v>
      </c>
      <c r="P92" s="4">
        <f t="shared" si="55"/>
        <v>0</v>
      </c>
      <c r="Q92" s="4">
        <f t="shared" si="55"/>
        <v>0</v>
      </c>
    </row>
    <row r="93" spans="1:17" ht="25.5" x14ac:dyDescent="0.25">
      <c r="A93" s="24"/>
      <c r="B93" s="36"/>
      <c r="C93" s="38"/>
      <c r="D93" s="3" t="s">
        <v>5</v>
      </c>
      <c r="E93" s="4">
        <f t="shared" ref="E93:E95" si="56">SUM(F93:Q93)</f>
        <v>0</v>
      </c>
      <c r="F93" s="4">
        <v>0</v>
      </c>
      <c r="G93" s="4">
        <v>0</v>
      </c>
      <c r="H93" s="4">
        <v>0</v>
      </c>
      <c r="I93" s="4">
        <f>I72+I82</f>
        <v>0</v>
      </c>
      <c r="J93" s="4">
        <f>J72+J82</f>
        <v>0</v>
      </c>
      <c r="K93" s="4">
        <f>K72+K82</f>
        <v>0</v>
      </c>
      <c r="L93" s="4">
        <f>L72+L82</f>
        <v>0</v>
      </c>
      <c r="M93" s="4">
        <f t="shared" ref="M93:Q93" si="57">M72+M82</f>
        <v>0</v>
      </c>
      <c r="N93" s="4">
        <f t="shared" si="57"/>
        <v>0</v>
      </c>
      <c r="O93" s="4">
        <f t="shared" si="57"/>
        <v>0</v>
      </c>
      <c r="P93" s="4">
        <f t="shared" si="57"/>
        <v>0</v>
      </c>
      <c r="Q93" s="4">
        <f t="shared" si="57"/>
        <v>0</v>
      </c>
    </row>
    <row r="94" spans="1:17" x14ac:dyDescent="0.25">
      <c r="A94" s="24"/>
      <c r="B94" s="36"/>
      <c r="C94" s="38"/>
      <c r="D94" s="3" t="s">
        <v>6</v>
      </c>
      <c r="E94" s="4">
        <f t="shared" si="56"/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25.5" x14ac:dyDescent="0.25">
      <c r="A95" s="25"/>
      <c r="B95" s="37"/>
      <c r="C95" s="38"/>
      <c r="D95" s="3" t="s">
        <v>7</v>
      </c>
      <c r="E95" s="4">
        <f t="shared" si="56"/>
        <v>0</v>
      </c>
      <c r="F95" s="4">
        <v>0</v>
      </c>
      <c r="G95" s="4">
        <v>0</v>
      </c>
      <c r="H95" s="4">
        <v>0</v>
      </c>
      <c r="I95" s="4">
        <f t="shared" ref="I95:L95" si="58">I74+I84</f>
        <v>0</v>
      </c>
      <c r="J95" s="4">
        <f t="shared" si="58"/>
        <v>0</v>
      </c>
      <c r="K95" s="4">
        <f t="shared" si="58"/>
        <v>0</v>
      </c>
      <c r="L95" s="4">
        <f t="shared" si="58"/>
        <v>0</v>
      </c>
      <c r="M95" s="4">
        <f t="shared" ref="M95:Q95" si="59">M74+M84</f>
        <v>0</v>
      </c>
      <c r="N95" s="4">
        <f t="shared" si="59"/>
        <v>0</v>
      </c>
      <c r="O95" s="4">
        <f t="shared" si="59"/>
        <v>0</v>
      </c>
      <c r="P95" s="4">
        <f t="shared" si="59"/>
        <v>0</v>
      </c>
      <c r="Q95" s="4">
        <f t="shared" si="59"/>
        <v>0</v>
      </c>
    </row>
    <row r="96" spans="1:17" s="9" customFormat="1" ht="30.75" customHeight="1" x14ac:dyDescent="0.25">
      <c r="A96" s="29"/>
      <c r="B96" s="32" t="s">
        <v>9</v>
      </c>
      <c r="C96" s="29"/>
      <c r="D96" s="11" t="s">
        <v>1</v>
      </c>
      <c r="E96" s="10">
        <f>E97+E98+E99+E100</f>
        <v>3306013988.9099998</v>
      </c>
      <c r="F96" s="10">
        <f t="shared" ref="F96:H96" si="60">F97+F98+F99+F100</f>
        <v>617853722.60000002</v>
      </c>
      <c r="G96" s="10">
        <f t="shared" si="60"/>
        <v>699013666.31000006</v>
      </c>
      <c r="H96" s="10">
        <f t="shared" si="60"/>
        <v>652633500</v>
      </c>
      <c r="I96" s="10">
        <f t="shared" ref="I96" si="61">I97+I98+I99+I100</f>
        <v>651082700</v>
      </c>
      <c r="J96" s="10">
        <f t="shared" ref="J96" si="62">J97+J98+J99+J100</f>
        <v>85678800</v>
      </c>
      <c r="K96" s="10">
        <f t="shared" ref="K96" si="63">K97+K98+K99+K100</f>
        <v>85678800</v>
      </c>
      <c r="L96" s="10">
        <f t="shared" ref="L96:Q96" si="64">L97+L98+L99+L100</f>
        <v>85678800</v>
      </c>
      <c r="M96" s="10">
        <f t="shared" si="64"/>
        <v>85678800</v>
      </c>
      <c r="N96" s="10">
        <f t="shared" si="64"/>
        <v>85678800</v>
      </c>
      <c r="O96" s="10">
        <f t="shared" si="64"/>
        <v>85678800</v>
      </c>
      <c r="P96" s="10">
        <f t="shared" si="64"/>
        <v>85678800</v>
      </c>
      <c r="Q96" s="10">
        <f t="shared" si="64"/>
        <v>85678800</v>
      </c>
    </row>
    <row r="97" spans="1:17" s="9" customFormat="1" x14ac:dyDescent="0.25">
      <c r="A97" s="30"/>
      <c r="B97" s="33"/>
      <c r="C97" s="30"/>
      <c r="D97" s="11" t="s">
        <v>4</v>
      </c>
      <c r="E97" s="12">
        <f t="shared" si="40"/>
        <v>36101037.780000001</v>
      </c>
      <c r="F97" s="10">
        <f t="shared" ref="F97:Q100" si="65">F55+F66+F87</f>
        <v>0</v>
      </c>
      <c r="G97" s="10">
        <f t="shared" si="65"/>
        <v>5509237.7800000003</v>
      </c>
      <c r="H97" s="10">
        <f t="shared" si="65"/>
        <v>15295900</v>
      </c>
      <c r="I97" s="10">
        <f t="shared" si="65"/>
        <v>15295900</v>
      </c>
      <c r="J97" s="10">
        <f t="shared" si="65"/>
        <v>0</v>
      </c>
      <c r="K97" s="10">
        <f t="shared" si="65"/>
        <v>0</v>
      </c>
      <c r="L97" s="10">
        <f t="shared" si="65"/>
        <v>0</v>
      </c>
      <c r="M97" s="10">
        <f t="shared" si="65"/>
        <v>0</v>
      </c>
      <c r="N97" s="10">
        <f t="shared" si="65"/>
        <v>0</v>
      </c>
      <c r="O97" s="10">
        <f t="shared" si="65"/>
        <v>0</v>
      </c>
      <c r="P97" s="10">
        <f t="shared" si="65"/>
        <v>0</v>
      </c>
      <c r="Q97" s="10">
        <f t="shared" si="65"/>
        <v>0</v>
      </c>
    </row>
    <row r="98" spans="1:17" s="9" customFormat="1" ht="25.5" x14ac:dyDescent="0.25">
      <c r="A98" s="30"/>
      <c r="B98" s="33"/>
      <c r="C98" s="30"/>
      <c r="D98" s="11" t="s">
        <v>5</v>
      </c>
      <c r="E98" s="12">
        <f t="shared" si="40"/>
        <v>2147235907.0599999</v>
      </c>
      <c r="F98" s="10">
        <f t="shared" si="65"/>
        <v>492520000</v>
      </c>
      <c r="G98" s="10">
        <f t="shared" si="65"/>
        <v>554499907.06000006</v>
      </c>
      <c r="H98" s="10">
        <f t="shared" si="65"/>
        <v>550108000</v>
      </c>
      <c r="I98" s="10">
        <f t="shared" si="65"/>
        <v>550108000</v>
      </c>
      <c r="J98" s="10">
        <f t="shared" si="65"/>
        <v>0</v>
      </c>
      <c r="K98" s="10">
        <f t="shared" si="65"/>
        <v>0</v>
      </c>
      <c r="L98" s="10">
        <f t="shared" si="65"/>
        <v>0</v>
      </c>
      <c r="M98" s="10">
        <f t="shared" si="65"/>
        <v>0</v>
      </c>
      <c r="N98" s="10">
        <f t="shared" si="65"/>
        <v>0</v>
      </c>
      <c r="O98" s="10">
        <f t="shared" si="65"/>
        <v>0</v>
      </c>
      <c r="P98" s="10">
        <f t="shared" si="65"/>
        <v>0</v>
      </c>
      <c r="Q98" s="10">
        <f t="shared" si="65"/>
        <v>0</v>
      </c>
    </row>
    <row r="99" spans="1:17" s="9" customFormat="1" ht="28.5" customHeight="1" x14ac:dyDescent="0.25">
      <c r="A99" s="30"/>
      <c r="B99" s="33"/>
      <c r="C99" s="30"/>
      <c r="D99" s="11" t="s">
        <v>6</v>
      </c>
      <c r="E99" s="12">
        <f t="shared" si="40"/>
        <v>1122677044.0699999</v>
      </c>
      <c r="F99" s="10">
        <f t="shared" si="65"/>
        <v>125333722.59999999</v>
      </c>
      <c r="G99" s="10">
        <f t="shared" si="65"/>
        <v>139004521.47</v>
      </c>
      <c r="H99" s="10">
        <f t="shared" si="65"/>
        <v>87229600</v>
      </c>
      <c r="I99" s="10">
        <f t="shared" si="65"/>
        <v>85678800</v>
      </c>
      <c r="J99" s="10">
        <f t="shared" si="65"/>
        <v>85678800</v>
      </c>
      <c r="K99" s="10">
        <f t="shared" si="65"/>
        <v>85678800</v>
      </c>
      <c r="L99" s="10">
        <f t="shared" si="65"/>
        <v>85678800</v>
      </c>
      <c r="M99" s="10">
        <f t="shared" si="65"/>
        <v>85678800</v>
      </c>
      <c r="N99" s="10">
        <f t="shared" si="65"/>
        <v>85678800</v>
      </c>
      <c r="O99" s="10">
        <f t="shared" si="65"/>
        <v>85678800</v>
      </c>
      <c r="P99" s="10">
        <f t="shared" si="65"/>
        <v>85678800</v>
      </c>
      <c r="Q99" s="10">
        <f t="shared" si="65"/>
        <v>85678800</v>
      </c>
    </row>
    <row r="100" spans="1:17" s="9" customFormat="1" ht="25.5" x14ac:dyDescent="0.25">
      <c r="A100" s="31"/>
      <c r="B100" s="34"/>
      <c r="C100" s="31"/>
      <c r="D100" s="11" t="s">
        <v>7</v>
      </c>
      <c r="E100" s="12">
        <f t="shared" si="40"/>
        <v>0</v>
      </c>
      <c r="F100" s="10">
        <f t="shared" si="65"/>
        <v>0</v>
      </c>
      <c r="G100" s="10">
        <f t="shared" si="65"/>
        <v>0</v>
      </c>
      <c r="H100" s="10">
        <f t="shared" si="65"/>
        <v>0</v>
      </c>
      <c r="I100" s="10">
        <f t="shared" si="65"/>
        <v>0</v>
      </c>
      <c r="J100" s="10">
        <f t="shared" si="65"/>
        <v>0</v>
      </c>
      <c r="K100" s="10">
        <f t="shared" si="65"/>
        <v>0</v>
      </c>
      <c r="L100" s="10">
        <f t="shared" si="65"/>
        <v>0</v>
      </c>
      <c r="M100" s="10">
        <f t="shared" si="65"/>
        <v>0</v>
      </c>
      <c r="N100" s="10">
        <f t="shared" si="65"/>
        <v>0</v>
      </c>
      <c r="O100" s="10">
        <f t="shared" si="65"/>
        <v>0</v>
      </c>
      <c r="P100" s="10">
        <f t="shared" si="65"/>
        <v>0</v>
      </c>
      <c r="Q100" s="10">
        <f t="shared" si="65"/>
        <v>0</v>
      </c>
    </row>
    <row r="101" spans="1:17" ht="30.75" customHeight="1" x14ac:dyDescent="0.25">
      <c r="A101" s="23"/>
      <c r="B101" s="35" t="s">
        <v>10</v>
      </c>
      <c r="C101" s="38"/>
      <c r="D101" s="3" t="s">
        <v>1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21.75" customHeight="1" x14ac:dyDescent="0.25">
      <c r="A102" s="24"/>
      <c r="B102" s="36"/>
      <c r="C102" s="38"/>
      <c r="D102" s="3" t="s">
        <v>4</v>
      </c>
      <c r="E102" s="4">
        <f t="shared" ref="E102:L102" si="66">E72+E77</f>
        <v>0</v>
      </c>
      <c r="F102" s="4">
        <f t="shared" si="66"/>
        <v>0</v>
      </c>
      <c r="G102" s="4">
        <f t="shared" si="66"/>
        <v>0</v>
      </c>
      <c r="H102" s="4">
        <f t="shared" si="66"/>
        <v>0</v>
      </c>
      <c r="I102" s="4">
        <f t="shared" si="66"/>
        <v>0</v>
      </c>
      <c r="J102" s="4">
        <f t="shared" si="66"/>
        <v>0</v>
      </c>
      <c r="K102" s="4">
        <f t="shared" si="66"/>
        <v>0</v>
      </c>
      <c r="L102" s="4">
        <f t="shared" si="66"/>
        <v>0</v>
      </c>
      <c r="M102" s="4">
        <f t="shared" ref="M102:Q102" si="67">M72+M77</f>
        <v>0</v>
      </c>
      <c r="N102" s="4">
        <f t="shared" si="67"/>
        <v>0</v>
      </c>
      <c r="O102" s="4">
        <f t="shared" si="67"/>
        <v>0</v>
      </c>
      <c r="P102" s="4">
        <f t="shared" si="67"/>
        <v>0</v>
      </c>
      <c r="Q102" s="4">
        <f t="shared" si="67"/>
        <v>0</v>
      </c>
    </row>
    <row r="103" spans="1:17" ht="30" customHeight="1" x14ac:dyDescent="0.25">
      <c r="A103" s="24"/>
      <c r="B103" s="36"/>
      <c r="C103" s="38"/>
      <c r="D103" s="3" t="s">
        <v>5</v>
      </c>
      <c r="E103" s="4">
        <v>0</v>
      </c>
      <c r="F103" s="4">
        <v>0</v>
      </c>
      <c r="G103" s="4">
        <v>0</v>
      </c>
      <c r="H103" s="4">
        <f t="shared" ref="H103:L103" si="68">H73+H78</f>
        <v>0</v>
      </c>
      <c r="I103" s="4">
        <f t="shared" si="68"/>
        <v>0</v>
      </c>
      <c r="J103" s="4">
        <f t="shared" si="68"/>
        <v>0</v>
      </c>
      <c r="K103" s="4">
        <f t="shared" si="68"/>
        <v>0</v>
      </c>
      <c r="L103" s="4">
        <f t="shared" si="68"/>
        <v>0</v>
      </c>
      <c r="M103" s="4">
        <f t="shared" ref="M103:Q103" si="69">M73+M78</f>
        <v>0</v>
      </c>
      <c r="N103" s="4">
        <f t="shared" si="69"/>
        <v>0</v>
      </c>
      <c r="O103" s="4">
        <f t="shared" si="69"/>
        <v>0</v>
      </c>
      <c r="P103" s="4">
        <f t="shared" si="69"/>
        <v>0</v>
      </c>
      <c r="Q103" s="4">
        <f t="shared" si="69"/>
        <v>0</v>
      </c>
    </row>
    <row r="104" spans="1:17" ht="28.5" customHeight="1" x14ac:dyDescent="0.25">
      <c r="A104" s="24"/>
      <c r="B104" s="36"/>
      <c r="C104" s="38"/>
      <c r="D104" s="3" t="s">
        <v>6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25.5" x14ac:dyDescent="0.25">
      <c r="A105" s="25"/>
      <c r="B105" s="37"/>
      <c r="C105" s="38"/>
      <c r="D105" s="3" t="s">
        <v>7</v>
      </c>
      <c r="E105" s="4">
        <f t="shared" ref="E105:L105" si="70">E75+E80</f>
        <v>0</v>
      </c>
      <c r="F105" s="4">
        <f t="shared" si="70"/>
        <v>0</v>
      </c>
      <c r="G105" s="4">
        <f t="shared" si="70"/>
        <v>0</v>
      </c>
      <c r="H105" s="4">
        <f t="shared" si="70"/>
        <v>0</v>
      </c>
      <c r="I105" s="4">
        <f t="shared" si="70"/>
        <v>0</v>
      </c>
      <c r="J105" s="4">
        <f t="shared" si="70"/>
        <v>0</v>
      </c>
      <c r="K105" s="4">
        <f t="shared" si="70"/>
        <v>0</v>
      </c>
      <c r="L105" s="4">
        <f t="shared" si="70"/>
        <v>0</v>
      </c>
      <c r="M105" s="4">
        <f t="shared" ref="M105:Q105" si="71">M75+M80</f>
        <v>0</v>
      </c>
      <c r="N105" s="4">
        <f t="shared" si="71"/>
        <v>0</v>
      </c>
      <c r="O105" s="4">
        <f t="shared" si="71"/>
        <v>0</v>
      </c>
      <c r="P105" s="4">
        <f t="shared" si="71"/>
        <v>0</v>
      </c>
      <c r="Q105" s="4">
        <f t="shared" si="71"/>
        <v>0</v>
      </c>
    </row>
    <row r="106" spans="1:17" ht="30.75" customHeight="1" x14ac:dyDescent="0.25">
      <c r="A106" s="23"/>
      <c r="B106" s="35" t="s">
        <v>3</v>
      </c>
      <c r="C106" s="38"/>
      <c r="D106" s="3" t="s">
        <v>1</v>
      </c>
      <c r="E106" s="4">
        <f>E96</f>
        <v>3306013988.9099998</v>
      </c>
      <c r="F106" s="4">
        <f t="shared" ref="F106:Q106" si="72">F96</f>
        <v>617853722.60000002</v>
      </c>
      <c r="G106" s="4">
        <f t="shared" si="72"/>
        <v>699013666.31000006</v>
      </c>
      <c r="H106" s="4">
        <f t="shared" si="72"/>
        <v>652633500</v>
      </c>
      <c r="I106" s="4">
        <f t="shared" si="72"/>
        <v>651082700</v>
      </c>
      <c r="J106" s="4">
        <f t="shared" si="72"/>
        <v>85678800</v>
      </c>
      <c r="K106" s="4">
        <f t="shared" si="72"/>
        <v>85678800</v>
      </c>
      <c r="L106" s="4">
        <f t="shared" si="72"/>
        <v>85678800</v>
      </c>
      <c r="M106" s="4">
        <f t="shared" si="72"/>
        <v>85678800</v>
      </c>
      <c r="N106" s="4">
        <f t="shared" si="72"/>
        <v>85678800</v>
      </c>
      <c r="O106" s="4">
        <f t="shared" si="72"/>
        <v>85678800</v>
      </c>
      <c r="P106" s="4">
        <f t="shared" si="72"/>
        <v>85678800</v>
      </c>
      <c r="Q106" s="4">
        <f t="shared" si="72"/>
        <v>85678800</v>
      </c>
    </row>
    <row r="107" spans="1:17" ht="21.75" customHeight="1" x14ac:dyDescent="0.25">
      <c r="A107" s="24"/>
      <c r="B107" s="36"/>
      <c r="C107" s="38"/>
      <c r="D107" s="3" t="s">
        <v>4</v>
      </c>
      <c r="E107" s="4">
        <f t="shared" ref="E107:Q111" si="73">E97</f>
        <v>36101037.780000001</v>
      </c>
      <c r="F107" s="4">
        <f t="shared" si="73"/>
        <v>0</v>
      </c>
      <c r="G107" s="4">
        <f t="shared" si="73"/>
        <v>5509237.7800000003</v>
      </c>
      <c r="H107" s="4">
        <f t="shared" si="73"/>
        <v>15295900</v>
      </c>
      <c r="I107" s="4">
        <f t="shared" si="73"/>
        <v>15295900</v>
      </c>
      <c r="J107" s="4">
        <f t="shared" si="73"/>
        <v>0</v>
      </c>
      <c r="K107" s="4">
        <f t="shared" si="73"/>
        <v>0</v>
      </c>
      <c r="L107" s="4">
        <f t="shared" si="73"/>
        <v>0</v>
      </c>
      <c r="M107" s="4">
        <f t="shared" ref="M107:Q107" si="74">M97</f>
        <v>0</v>
      </c>
      <c r="N107" s="4">
        <f t="shared" si="74"/>
        <v>0</v>
      </c>
      <c r="O107" s="4">
        <f t="shared" si="74"/>
        <v>0</v>
      </c>
      <c r="P107" s="4">
        <f t="shared" si="74"/>
        <v>0</v>
      </c>
      <c r="Q107" s="4">
        <f t="shared" si="74"/>
        <v>0</v>
      </c>
    </row>
    <row r="108" spans="1:17" ht="30" customHeight="1" x14ac:dyDescent="0.25">
      <c r="A108" s="24"/>
      <c r="B108" s="36"/>
      <c r="C108" s="38"/>
      <c r="D108" s="3" t="s">
        <v>5</v>
      </c>
      <c r="E108" s="4">
        <f t="shared" si="73"/>
        <v>2147235907.0599999</v>
      </c>
      <c r="F108" s="4">
        <f t="shared" si="73"/>
        <v>492520000</v>
      </c>
      <c r="G108" s="4">
        <f t="shared" si="73"/>
        <v>554499907.06000006</v>
      </c>
      <c r="H108" s="4">
        <f t="shared" si="73"/>
        <v>550108000</v>
      </c>
      <c r="I108" s="4">
        <f t="shared" si="73"/>
        <v>550108000</v>
      </c>
      <c r="J108" s="4">
        <f t="shared" si="73"/>
        <v>0</v>
      </c>
      <c r="K108" s="4">
        <f t="shared" si="73"/>
        <v>0</v>
      </c>
      <c r="L108" s="4">
        <f t="shared" si="73"/>
        <v>0</v>
      </c>
      <c r="M108" s="4">
        <f t="shared" ref="M108:Q108" si="75">M98</f>
        <v>0</v>
      </c>
      <c r="N108" s="4">
        <f t="shared" si="75"/>
        <v>0</v>
      </c>
      <c r="O108" s="4">
        <f t="shared" si="75"/>
        <v>0</v>
      </c>
      <c r="P108" s="4">
        <f t="shared" si="75"/>
        <v>0</v>
      </c>
      <c r="Q108" s="4">
        <f t="shared" si="75"/>
        <v>0</v>
      </c>
    </row>
    <row r="109" spans="1:17" ht="28.5" customHeight="1" x14ac:dyDescent="0.25">
      <c r="A109" s="24"/>
      <c r="B109" s="36"/>
      <c r="C109" s="38"/>
      <c r="D109" s="3" t="s">
        <v>6</v>
      </c>
      <c r="E109" s="4">
        <f t="shared" si="73"/>
        <v>1122677044.0699999</v>
      </c>
      <c r="F109" s="4">
        <f t="shared" si="73"/>
        <v>125333722.59999999</v>
      </c>
      <c r="G109" s="4">
        <f t="shared" si="73"/>
        <v>139004521.47</v>
      </c>
      <c r="H109" s="4">
        <f t="shared" si="73"/>
        <v>87229600</v>
      </c>
      <c r="I109" s="4">
        <f t="shared" si="73"/>
        <v>85678800</v>
      </c>
      <c r="J109" s="4">
        <f t="shared" si="73"/>
        <v>85678800</v>
      </c>
      <c r="K109" s="4">
        <f t="shared" si="73"/>
        <v>85678800</v>
      </c>
      <c r="L109" s="4">
        <f t="shared" si="73"/>
        <v>85678800</v>
      </c>
      <c r="M109" s="4">
        <f t="shared" si="73"/>
        <v>85678800</v>
      </c>
      <c r="N109" s="4">
        <f t="shared" si="73"/>
        <v>85678800</v>
      </c>
      <c r="O109" s="4">
        <f t="shared" si="73"/>
        <v>85678800</v>
      </c>
      <c r="P109" s="4">
        <f t="shared" si="73"/>
        <v>85678800</v>
      </c>
      <c r="Q109" s="4">
        <f t="shared" si="73"/>
        <v>85678800</v>
      </c>
    </row>
    <row r="110" spans="1:17" ht="25.5" x14ac:dyDescent="0.25">
      <c r="A110" s="25"/>
      <c r="B110" s="37"/>
      <c r="C110" s="38"/>
      <c r="D110" s="3" t="s">
        <v>7</v>
      </c>
      <c r="E110" s="4">
        <f t="shared" si="73"/>
        <v>0</v>
      </c>
      <c r="F110" s="4">
        <f t="shared" si="73"/>
        <v>0</v>
      </c>
      <c r="G110" s="4">
        <f t="shared" si="73"/>
        <v>0</v>
      </c>
      <c r="H110" s="4">
        <f t="shared" si="73"/>
        <v>0</v>
      </c>
      <c r="I110" s="4">
        <f t="shared" si="73"/>
        <v>0</v>
      </c>
      <c r="J110" s="4">
        <f t="shared" si="73"/>
        <v>0</v>
      </c>
      <c r="K110" s="4">
        <f t="shared" si="73"/>
        <v>0</v>
      </c>
      <c r="L110" s="4">
        <f t="shared" si="73"/>
        <v>0</v>
      </c>
      <c r="M110" s="4">
        <f t="shared" ref="M110:Q110" si="76">M100</f>
        <v>0</v>
      </c>
      <c r="N110" s="4">
        <f t="shared" si="76"/>
        <v>0</v>
      </c>
      <c r="O110" s="4">
        <f t="shared" si="76"/>
        <v>0</v>
      </c>
      <c r="P110" s="4">
        <f t="shared" si="76"/>
        <v>0</v>
      </c>
      <c r="Q110" s="4">
        <f t="shared" si="76"/>
        <v>0</v>
      </c>
    </row>
    <row r="111" spans="1:17" x14ac:dyDescent="0.25">
      <c r="A111" s="7"/>
      <c r="B111" s="8" t="s">
        <v>11</v>
      </c>
      <c r="C111" s="2"/>
      <c r="D111" s="3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f t="shared" si="73"/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</row>
    <row r="112" spans="1:17" ht="30.75" customHeight="1" x14ac:dyDescent="0.25">
      <c r="A112" s="23"/>
      <c r="B112" s="35" t="s">
        <v>15</v>
      </c>
      <c r="C112" s="38"/>
      <c r="D112" s="3" t="s">
        <v>1</v>
      </c>
      <c r="E112" s="4">
        <f>E106</f>
        <v>3306013988.9099998</v>
      </c>
      <c r="F112" s="4">
        <f t="shared" ref="F112:Q112" si="77">F106</f>
        <v>617853722.60000002</v>
      </c>
      <c r="G112" s="4">
        <f t="shared" si="77"/>
        <v>699013666.31000006</v>
      </c>
      <c r="H112" s="4">
        <f t="shared" si="77"/>
        <v>652633500</v>
      </c>
      <c r="I112" s="4">
        <f t="shared" si="77"/>
        <v>651082700</v>
      </c>
      <c r="J112" s="4">
        <f t="shared" si="77"/>
        <v>85678800</v>
      </c>
      <c r="K112" s="4">
        <f t="shared" si="77"/>
        <v>85678800</v>
      </c>
      <c r="L112" s="4">
        <f t="shared" si="77"/>
        <v>85678800</v>
      </c>
      <c r="M112" s="4">
        <f t="shared" si="77"/>
        <v>85678800</v>
      </c>
      <c r="N112" s="4">
        <f t="shared" si="77"/>
        <v>85678800</v>
      </c>
      <c r="O112" s="4">
        <f t="shared" si="77"/>
        <v>85678800</v>
      </c>
      <c r="P112" s="4">
        <f t="shared" si="77"/>
        <v>85678800</v>
      </c>
      <c r="Q112" s="4">
        <f t="shared" si="77"/>
        <v>85678800</v>
      </c>
    </row>
    <row r="113" spans="1:17" ht="21.75" customHeight="1" x14ac:dyDescent="0.25">
      <c r="A113" s="24"/>
      <c r="B113" s="36"/>
      <c r="C113" s="38"/>
      <c r="D113" s="3" t="s">
        <v>4</v>
      </c>
      <c r="E113" s="4">
        <f t="shared" ref="E113:Q116" si="78">E107</f>
        <v>36101037.780000001</v>
      </c>
      <c r="F113" s="4">
        <f t="shared" si="78"/>
        <v>0</v>
      </c>
      <c r="G113" s="4">
        <f t="shared" si="78"/>
        <v>5509237.7800000003</v>
      </c>
      <c r="H113" s="4">
        <f t="shared" si="78"/>
        <v>15295900</v>
      </c>
      <c r="I113" s="4">
        <f t="shared" si="78"/>
        <v>15295900</v>
      </c>
      <c r="J113" s="4">
        <f t="shared" si="78"/>
        <v>0</v>
      </c>
      <c r="K113" s="4">
        <f t="shared" si="78"/>
        <v>0</v>
      </c>
      <c r="L113" s="4">
        <f t="shared" si="78"/>
        <v>0</v>
      </c>
      <c r="M113" s="4">
        <f t="shared" ref="M113:Q113" si="79">M107</f>
        <v>0</v>
      </c>
      <c r="N113" s="4">
        <f t="shared" si="79"/>
        <v>0</v>
      </c>
      <c r="O113" s="4">
        <f t="shared" si="79"/>
        <v>0</v>
      </c>
      <c r="P113" s="4">
        <f t="shared" si="79"/>
        <v>0</v>
      </c>
      <c r="Q113" s="4">
        <f t="shared" si="79"/>
        <v>0</v>
      </c>
    </row>
    <row r="114" spans="1:17" ht="30" customHeight="1" x14ac:dyDescent="0.25">
      <c r="A114" s="24"/>
      <c r="B114" s="36"/>
      <c r="C114" s="38"/>
      <c r="D114" s="3" t="s">
        <v>5</v>
      </c>
      <c r="E114" s="4">
        <f t="shared" si="78"/>
        <v>2147235907.0599999</v>
      </c>
      <c r="F114" s="4">
        <f t="shared" si="78"/>
        <v>492520000</v>
      </c>
      <c r="G114" s="4">
        <f t="shared" si="78"/>
        <v>554499907.06000006</v>
      </c>
      <c r="H114" s="4">
        <f t="shared" si="78"/>
        <v>550108000</v>
      </c>
      <c r="I114" s="4">
        <f t="shared" si="78"/>
        <v>550108000</v>
      </c>
      <c r="J114" s="4">
        <f t="shared" si="78"/>
        <v>0</v>
      </c>
      <c r="K114" s="4">
        <f t="shared" si="78"/>
        <v>0</v>
      </c>
      <c r="L114" s="4">
        <f t="shared" si="78"/>
        <v>0</v>
      </c>
      <c r="M114" s="4">
        <f t="shared" ref="M114:Q114" si="80">M108</f>
        <v>0</v>
      </c>
      <c r="N114" s="4">
        <f t="shared" si="80"/>
        <v>0</v>
      </c>
      <c r="O114" s="4">
        <f t="shared" si="80"/>
        <v>0</v>
      </c>
      <c r="P114" s="4">
        <f t="shared" si="80"/>
        <v>0</v>
      </c>
      <c r="Q114" s="4">
        <f t="shared" si="80"/>
        <v>0</v>
      </c>
    </row>
    <row r="115" spans="1:17" ht="28.5" customHeight="1" x14ac:dyDescent="0.25">
      <c r="A115" s="24"/>
      <c r="B115" s="36"/>
      <c r="C115" s="38"/>
      <c r="D115" s="3" t="s">
        <v>6</v>
      </c>
      <c r="E115" s="4">
        <f t="shared" si="78"/>
        <v>1122677044.0699999</v>
      </c>
      <c r="F115" s="4">
        <f t="shared" si="78"/>
        <v>125333722.59999999</v>
      </c>
      <c r="G115" s="4">
        <f t="shared" si="78"/>
        <v>139004521.47</v>
      </c>
      <c r="H115" s="4">
        <f t="shared" si="78"/>
        <v>87229600</v>
      </c>
      <c r="I115" s="4">
        <f t="shared" si="78"/>
        <v>85678800</v>
      </c>
      <c r="J115" s="4">
        <f t="shared" si="78"/>
        <v>85678800</v>
      </c>
      <c r="K115" s="4">
        <f t="shared" si="78"/>
        <v>85678800</v>
      </c>
      <c r="L115" s="4">
        <f t="shared" si="78"/>
        <v>85678800</v>
      </c>
      <c r="M115" s="4">
        <f t="shared" si="78"/>
        <v>85678800</v>
      </c>
      <c r="N115" s="4">
        <f t="shared" si="78"/>
        <v>85678800</v>
      </c>
      <c r="O115" s="4">
        <f t="shared" si="78"/>
        <v>85678800</v>
      </c>
      <c r="P115" s="4">
        <f t="shared" si="78"/>
        <v>85678800</v>
      </c>
      <c r="Q115" s="4">
        <f t="shared" si="78"/>
        <v>85678800</v>
      </c>
    </row>
    <row r="116" spans="1:17" ht="25.5" x14ac:dyDescent="0.25">
      <c r="A116" s="25"/>
      <c r="B116" s="37"/>
      <c r="C116" s="38"/>
      <c r="D116" s="3" t="s">
        <v>7</v>
      </c>
      <c r="E116" s="4">
        <f t="shared" si="78"/>
        <v>0</v>
      </c>
      <c r="F116" s="4">
        <f t="shared" si="78"/>
        <v>0</v>
      </c>
      <c r="G116" s="4">
        <f t="shared" si="78"/>
        <v>0</v>
      </c>
      <c r="H116" s="4">
        <f t="shared" si="78"/>
        <v>0</v>
      </c>
      <c r="I116" s="4">
        <f t="shared" si="78"/>
        <v>0</v>
      </c>
      <c r="J116" s="4">
        <f t="shared" si="78"/>
        <v>0</v>
      </c>
      <c r="K116" s="4">
        <f t="shared" si="78"/>
        <v>0</v>
      </c>
      <c r="L116" s="4">
        <f t="shared" si="78"/>
        <v>0</v>
      </c>
      <c r="M116" s="4">
        <f t="shared" ref="M116:Q116" si="81">M110</f>
        <v>0</v>
      </c>
      <c r="N116" s="4">
        <f t="shared" si="81"/>
        <v>0</v>
      </c>
      <c r="O116" s="4">
        <f t="shared" si="81"/>
        <v>0</v>
      </c>
      <c r="P116" s="4">
        <f t="shared" si="81"/>
        <v>0</v>
      </c>
      <c r="Q116" s="4">
        <f t="shared" si="81"/>
        <v>0</v>
      </c>
    </row>
    <row r="117" spans="1:17" ht="30.75" customHeight="1" x14ac:dyDescent="0.25">
      <c r="A117" s="23"/>
      <c r="B117" s="35" t="s">
        <v>16</v>
      </c>
      <c r="C117" s="38"/>
      <c r="D117" s="3" t="s">
        <v>1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</row>
    <row r="118" spans="1:17" ht="21.75" customHeight="1" x14ac:dyDescent="0.25">
      <c r="A118" s="24"/>
      <c r="B118" s="36"/>
      <c r="C118" s="38"/>
      <c r="D118" s="3" t="s">
        <v>4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</row>
    <row r="119" spans="1:17" ht="30" customHeight="1" x14ac:dyDescent="0.25">
      <c r="A119" s="24"/>
      <c r="B119" s="36"/>
      <c r="C119" s="38"/>
      <c r="D119" s="3" t="s">
        <v>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</row>
    <row r="120" spans="1:17" ht="28.5" customHeight="1" x14ac:dyDescent="0.25">
      <c r="A120" s="24"/>
      <c r="B120" s="36"/>
      <c r="C120" s="38"/>
      <c r="D120" s="3" t="s">
        <v>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</row>
    <row r="121" spans="1:17" ht="25.5" x14ac:dyDescent="0.25">
      <c r="A121" s="25"/>
      <c r="B121" s="37"/>
      <c r="C121" s="38"/>
      <c r="D121" s="3" t="s">
        <v>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</row>
    <row r="122" spans="1:17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</sheetData>
  <mergeCells count="78">
    <mergeCell ref="P1:Q1"/>
    <mergeCell ref="N2:Q2"/>
    <mergeCell ref="N3:Q3"/>
    <mergeCell ref="E9:Q9"/>
    <mergeCell ref="F10:Q10"/>
    <mergeCell ref="A7:Q7"/>
    <mergeCell ref="I6:K6"/>
    <mergeCell ref="B9:B11"/>
    <mergeCell ref="A9:A11"/>
    <mergeCell ref="C9:C11"/>
    <mergeCell ref="D9:D11"/>
    <mergeCell ref="E10:E11"/>
    <mergeCell ref="A13:Q13"/>
    <mergeCell ref="B14:B18"/>
    <mergeCell ref="A14:A18"/>
    <mergeCell ref="B34:B38"/>
    <mergeCell ref="C34:C38"/>
    <mergeCell ref="A34:A38"/>
    <mergeCell ref="B29:B33"/>
    <mergeCell ref="A29:A33"/>
    <mergeCell ref="C14:C18"/>
    <mergeCell ref="C29:C33"/>
    <mergeCell ref="A19:A23"/>
    <mergeCell ref="B19:B23"/>
    <mergeCell ref="C19:C23"/>
    <mergeCell ref="A24:A28"/>
    <mergeCell ref="B24:B28"/>
    <mergeCell ref="C24:C28"/>
    <mergeCell ref="C81:C85"/>
    <mergeCell ref="A96:A100"/>
    <mergeCell ref="B39:B43"/>
    <mergeCell ref="C39:C43"/>
    <mergeCell ref="A39:A43"/>
    <mergeCell ref="A59:Q59"/>
    <mergeCell ref="A70:Q70"/>
    <mergeCell ref="B60:B64"/>
    <mergeCell ref="C60:C64"/>
    <mergeCell ref="A60:A64"/>
    <mergeCell ref="A71:A75"/>
    <mergeCell ref="B71:B75"/>
    <mergeCell ref="C71:C75"/>
    <mergeCell ref="A76:A80"/>
    <mergeCell ref="B76:B80"/>
    <mergeCell ref="C76:C80"/>
    <mergeCell ref="A117:A121"/>
    <mergeCell ref="B117:B121"/>
    <mergeCell ref="C117:C121"/>
    <mergeCell ref="A106:A110"/>
    <mergeCell ref="B106:B110"/>
    <mergeCell ref="C106:C110"/>
    <mergeCell ref="A112:A116"/>
    <mergeCell ref="B112:B116"/>
    <mergeCell ref="C112:C116"/>
    <mergeCell ref="A65:A69"/>
    <mergeCell ref="B65:B69"/>
    <mergeCell ref="C65:C69"/>
    <mergeCell ref="A101:A105"/>
    <mergeCell ref="B101:B105"/>
    <mergeCell ref="C101:C105"/>
    <mergeCell ref="A81:A85"/>
    <mergeCell ref="A86:A90"/>
    <mergeCell ref="B86:B90"/>
    <mergeCell ref="C86:C90"/>
    <mergeCell ref="A91:A95"/>
    <mergeCell ref="B91:B95"/>
    <mergeCell ref="C91:C95"/>
    <mergeCell ref="B96:B100"/>
    <mergeCell ref="C96:C100"/>
    <mergeCell ref="B81:B85"/>
    <mergeCell ref="A44:A48"/>
    <mergeCell ref="B44:B48"/>
    <mergeCell ref="C44:C48"/>
    <mergeCell ref="A54:A58"/>
    <mergeCell ref="B54:B58"/>
    <mergeCell ref="C54:C58"/>
    <mergeCell ref="B49:B53"/>
    <mergeCell ref="C49:C53"/>
    <mergeCell ref="A49:A53"/>
  </mergeCells>
  <printOptions horizontalCentered="1"/>
  <pageMargins left="0.39370078740157483" right="0.39370078740157483" top="0.39370078740157483" bottom="0.39370078740157483" header="0.11811023622047245" footer="0.11811023622047245"/>
  <pageSetup paperSize="9" scale="36" firstPageNumber="3" fitToHeight="2" orientation="landscape" useFirstPageNumber="1" r:id="rId1"/>
  <headerFooter>
    <oddHeader>&amp;C&amp;P</oddHeader>
    <firstHeader>&amp;C10</firstHeader>
  </headerFooter>
  <rowBreaks count="1" manualBreakCount="1">
    <brk id="6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zoomScaleNormal="100" zoomScaleSheetLayoutView="100" workbookViewId="0">
      <selection activeCell="I3" sqref="I3:L3"/>
    </sheetView>
  </sheetViews>
  <sheetFormatPr defaultRowHeight="15" x14ac:dyDescent="0.25"/>
  <cols>
    <col min="1" max="1" width="5.5703125" style="20" customWidth="1"/>
    <col min="2" max="2" width="37.42578125" style="20" customWidth="1"/>
    <col min="3" max="3" width="30" style="20" customWidth="1"/>
    <col min="4" max="11" width="9.140625" style="20"/>
    <col min="12" max="12" width="27.28515625" style="20" customWidth="1"/>
    <col min="13" max="16384" width="9.140625" style="20"/>
  </cols>
  <sheetData>
    <row r="1" spans="1:12" ht="15.75" x14ac:dyDescent="0.25">
      <c r="I1" s="1"/>
      <c r="J1" s="1"/>
      <c r="K1" s="45" t="s">
        <v>42</v>
      </c>
      <c r="L1" s="45"/>
    </row>
    <row r="2" spans="1:12" ht="15.75" x14ac:dyDescent="0.25">
      <c r="I2" s="45" t="s">
        <v>38</v>
      </c>
      <c r="J2" s="45"/>
      <c r="K2" s="45"/>
      <c r="L2" s="45"/>
    </row>
    <row r="3" spans="1:12" ht="15.75" x14ac:dyDescent="0.25">
      <c r="I3" s="45" t="s">
        <v>97</v>
      </c>
      <c r="J3" s="45"/>
      <c r="K3" s="45"/>
      <c r="L3" s="45"/>
    </row>
    <row r="4" spans="1:12" ht="15.75" x14ac:dyDescent="0.25">
      <c r="I4" s="1"/>
      <c r="J4" s="1"/>
      <c r="K4" s="1"/>
      <c r="L4" s="1"/>
    </row>
    <row r="7" spans="1:12" ht="15.75" x14ac:dyDescent="0.25">
      <c r="L7" s="22" t="s">
        <v>87</v>
      </c>
    </row>
    <row r="8" spans="1:12" ht="29.25" customHeight="1" x14ac:dyDescent="0.25">
      <c r="A8" s="48" t="s">
        <v>86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</row>
    <row r="10" spans="1:12" ht="119.25" customHeight="1" x14ac:dyDescent="0.25">
      <c r="A10" s="49" t="s">
        <v>85</v>
      </c>
      <c r="B10" s="49" t="s">
        <v>84</v>
      </c>
      <c r="C10" s="49" t="s">
        <v>83</v>
      </c>
      <c r="D10" s="50" t="s">
        <v>82</v>
      </c>
      <c r="E10" s="51"/>
      <c r="F10" s="51"/>
      <c r="G10" s="51"/>
      <c r="H10" s="51"/>
      <c r="I10" s="51"/>
      <c r="J10" s="51"/>
      <c r="K10" s="52"/>
      <c r="L10" s="49" t="s">
        <v>81</v>
      </c>
    </row>
    <row r="11" spans="1:12" x14ac:dyDescent="0.25">
      <c r="A11" s="49"/>
      <c r="B11" s="49"/>
      <c r="C11" s="49"/>
      <c r="D11" s="19" t="s">
        <v>80</v>
      </c>
      <c r="E11" s="19" t="s">
        <v>79</v>
      </c>
      <c r="F11" s="19" t="s">
        <v>78</v>
      </c>
      <c r="G11" s="19" t="s">
        <v>77</v>
      </c>
      <c r="H11" s="19" t="s">
        <v>76</v>
      </c>
      <c r="I11" s="19" t="s">
        <v>75</v>
      </c>
      <c r="J11" s="19" t="s">
        <v>74</v>
      </c>
      <c r="K11" s="19" t="s">
        <v>73</v>
      </c>
      <c r="L11" s="49"/>
    </row>
    <row r="12" spans="1:12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</row>
    <row r="13" spans="1:12" ht="45" x14ac:dyDescent="0.25">
      <c r="A13" s="19">
        <v>1</v>
      </c>
      <c r="B13" s="18" t="s">
        <v>72</v>
      </c>
      <c r="C13" s="19" t="s">
        <v>53</v>
      </c>
      <c r="D13" s="19">
        <v>972</v>
      </c>
      <c r="E13" s="19">
        <v>982.33</v>
      </c>
      <c r="F13" s="19">
        <v>991</v>
      </c>
      <c r="G13" s="19">
        <v>991</v>
      </c>
      <c r="H13" s="19">
        <v>991</v>
      </c>
      <c r="I13" s="19">
        <v>991</v>
      </c>
      <c r="J13" s="19">
        <v>991</v>
      </c>
      <c r="K13" s="19">
        <v>991</v>
      </c>
      <c r="L13" s="19">
        <v>991</v>
      </c>
    </row>
    <row r="14" spans="1:12" ht="45" x14ac:dyDescent="0.25">
      <c r="A14" s="19">
        <v>2</v>
      </c>
      <c r="B14" s="18" t="s">
        <v>71</v>
      </c>
      <c r="C14" s="19" t="s">
        <v>53</v>
      </c>
      <c r="D14" s="19">
        <v>993</v>
      </c>
      <c r="E14" s="19">
        <v>1000.34</v>
      </c>
      <c r="F14" s="19">
        <v>1039</v>
      </c>
      <c r="G14" s="19">
        <v>1039</v>
      </c>
      <c r="H14" s="19">
        <v>1039</v>
      </c>
      <c r="I14" s="19">
        <v>1039</v>
      </c>
      <c r="J14" s="19">
        <v>1039</v>
      </c>
      <c r="K14" s="19">
        <v>1039</v>
      </c>
      <c r="L14" s="19">
        <v>1039</v>
      </c>
    </row>
    <row r="15" spans="1:12" ht="45" x14ac:dyDescent="0.25">
      <c r="A15" s="19">
        <v>3</v>
      </c>
      <c r="B15" s="18" t="s">
        <v>70</v>
      </c>
      <c r="C15" s="19" t="s">
        <v>53</v>
      </c>
      <c r="D15" s="19">
        <v>176</v>
      </c>
      <c r="E15" s="19">
        <v>171.34</v>
      </c>
      <c r="F15" s="19">
        <v>168</v>
      </c>
      <c r="G15" s="19">
        <v>168</v>
      </c>
      <c r="H15" s="19">
        <v>168</v>
      </c>
      <c r="I15" s="19">
        <v>168</v>
      </c>
      <c r="J15" s="19">
        <v>168</v>
      </c>
      <c r="K15" s="19">
        <v>168</v>
      </c>
      <c r="L15" s="19">
        <v>168</v>
      </c>
    </row>
    <row r="16" spans="1:12" ht="41.25" customHeight="1" x14ac:dyDescent="0.25">
      <c r="A16" s="19">
        <v>4</v>
      </c>
      <c r="B16" s="18" t="s">
        <v>69</v>
      </c>
      <c r="C16" s="19" t="s">
        <v>45</v>
      </c>
      <c r="D16" s="17">
        <f t="shared" ref="D16:L16" si="0">D17+D18</f>
        <v>6930</v>
      </c>
      <c r="E16" s="19">
        <f t="shared" si="0"/>
        <v>6280</v>
      </c>
      <c r="F16" s="19">
        <f t="shared" si="0"/>
        <v>6800</v>
      </c>
      <c r="G16" s="19">
        <f t="shared" si="0"/>
        <v>0</v>
      </c>
      <c r="H16" s="19">
        <f t="shared" si="0"/>
        <v>0</v>
      </c>
      <c r="I16" s="19">
        <f t="shared" si="0"/>
        <v>0</v>
      </c>
      <c r="J16" s="19">
        <f t="shared" si="0"/>
        <v>0</v>
      </c>
      <c r="K16" s="19">
        <f t="shared" si="0"/>
        <v>0</v>
      </c>
      <c r="L16" s="19">
        <f t="shared" si="0"/>
        <v>6800</v>
      </c>
    </row>
    <row r="17" spans="1:12" ht="47.25" customHeight="1" x14ac:dyDescent="0.25">
      <c r="A17" s="19" t="s">
        <v>68</v>
      </c>
      <c r="B17" s="18" t="s">
        <v>67</v>
      </c>
      <c r="C17" s="19" t="s">
        <v>45</v>
      </c>
      <c r="D17" s="19">
        <v>2175</v>
      </c>
      <c r="E17" s="19">
        <v>2100</v>
      </c>
      <c r="F17" s="19">
        <v>2100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2100</v>
      </c>
    </row>
    <row r="18" spans="1:12" ht="65.25" customHeight="1" x14ac:dyDescent="0.25">
      <c r="A18" s="19" t="s">
        <v>66</v>
      </c>
      <c r="B18" s="18" t="s">
        <v>65</v>
      </c>
      <c r="C18" s="19" t="s">
        <v>45</v>
      </c>
      <c r="D18" s="19">
        <v>4755</v>
      </c>
      <c r="E18" s="19">
        <v>4180</v>
      </c>
      <c r="F18" s="19">
        <v>4700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4700</v>
      </c>
    </row>
    <row r="19" spans="1:12" ht="30" customHeight="1" x14ac:dyDescent="0.25">
      <c r="A19" s="19">
        <v>5</v>
      </c>
      <c r="B19" s="18" t="s">
        <v>64</v>
      </c>
      <c r="C19" s="19" t="s">
        <v>53</v>
      </c>
      <c r="D19" s="19">
        <f t="shared" ref="D19:L19" si="1">D20+D21+D22</f>
        <v>1891</v>
      </c>
      <c r="E19" s="19">
        <f t="shared" si="1"/>
        <v>2057.5699999999997</v>
      </c>
      <c r="F19" s="19">
        <f t="shared" si="1"/>
        <v>2078</v>
      </c>
      <c r="G19" s="19">
        <f t="shared" si="1"/>
        <v>2078</v>
      </c>
      <c r="H19" s="19">
        <f t="shared" si="1"/>
        <v>2078</v>
      </c>
      <c r="I19" s="19">
        <f t="shared" si="1"/>
        <v>2078</v>
      </c>
      <c r="J19" s="19">
        <f t="shared" si="1"/>
        <v>2078</v>
      </c>
      <c r="K19" s="19">
        <f t="shared" si="1"/>
        <v>2078</v>
      </c>
      <c r="L19" s="19">
        <f t="shared" si="1"/>
        <v>2078</v>
      </c>
    </row>
    <row r="20" spans="1:12" s="21" customFormat="1" ht="34.5" customHeight="1" x14ac:dyDescent="0.25">
      <c r="A20" s="19" t="s">
        <v>63</v>
      </c>
      <c r="B20" s="18" t="s">
        <v>62</v>
      </c>
      <c r="C20" s="19" t="s">
        <v>53</v>
      </c>
      <c r="D20" s="19">
        <v>1248</v>
      </c>
      <c r="E20" s="19">
        <v>1286.6199999999999</v>
      </c>
      <c r="F20" s="19">
        <v>1273</v>
      </c>
      <c r="G20" s="19">
        <v>1273</v>
      </c>
      <c r="H20" s="19">
        <v>1273</v>
      </c>
      <c r="I20" s="19">
        <v>1273</v>
      </c>
      <c r="J20" s="19">
        <v>1273</v>
      </c>
      <c r="K20" s="19">
        <v>1273</v>
      </c>
      <c r="L20" s="19">
        <v>1273</v>
      </c>
    </row>
    <row r="21" spans="1:12" s="21" customFormat="1" ht="30" customHeight="1" x14ac:dyDescent="0.25">
      <c r="A21" s="19" t="s">
        <v>61</v>
      </c>
      <c r="B21" s="18" t="s">
        <v>60</v>
      </c>
      <c r="C21" s="19" t="s">
        <v>53</v>
      </c>
      <c r="D21" s="19">
        <v>624</v>
      </c>
      <c r="E21" s="19">
        <v>746.98</v>
      </c>
      <c r="F21" s="19">
        <v>776</v>
      </c>
      <c r="G21" s="19">
        <v>776</v>
      </c>
      <c r="H21" s="19">
        <v>776</v>
      </c>
      <c r="I21" s="19">
        <v>776</v>
      </c>
      <c r="J21" s="19">
        <v>776</v>
      </c>
      <c r="K21" s="19">
        <v>776</v>
      </c>
      <c r="L21" s="19">
        <v>776</v>
      </c>
    </row>
    <row r="22" spans="1:12" s="21" customFormat="1" ht="77.25" customHeight="1" x14ac:dyDescent="0.25">
      <c r="A22" s="19" t="s">
        <v>59</v>
      </c>
      <c r="B22" s="18" t="s">
        <v>58</v>
      </c>
      <c r="C22" s="19" t="s">
        <v>53</v>
      </c>
      <c r="D22" s="19">
        <v>19</v>
      </c>
      <c r="E22" s="19">
        <v>23.97</v>
      </c>
      <c r="F22" s="19">
        <v>29</v>
      </c>
      <c r="G22" s="19">
        <v>29</v>
      </c>
      <c r="H22" s="19">
        <v>29</v>
      </c>
      <c r="I22" s="19">
        <v>29</v>
      </c>
      <c r="J22" s="19">
        <v>29</v>
      </c>
      <c r="K22" s="19">
        <v>29</v>
      </c>
      <c r="L22" s="19">
        <v>29</v>
      </c>
    </row>
    <row r="23" spans="1:12" s="21" customFormat="1" ht="61.5" customHeight="1" x14ac:dyDescent="0.25">
      <c r="A23" s="19" t="s">
        <v>57</v>
      </c>
      <c r="B23" s="18" t="s">
        <v>56</v>
      </c>
      <c r="C23" s="19" t="s">
        <v>53</v>
      </c>
      <c r="D23" s="19">
        <v>207</v>
      </c>
      <c r="E23" s="19">
        <v>173.5</v>
      </c>
      <c r="F23" s="19">
        <v>176</v>
      </c>
      <c r="G23" s="19">
        <v>176</v>
      </c>
      <c r="H23" s="19">
        <v>176</v>
      </c>
      <c r="I23" s="19">
        <v>176</v>
      </c>
      <c r="J23" s="19">
        <v>176</v>
      </c>
      <c r="K23" s="19">
        <v>176</v>
      </c>
      <c r="L23" s="19">
        <v>176</v>
      </c>
    </row>
    <row r="24" spans="1:12" s="21" customFormat="1" ht="61.5" customHeight="1" x14ac:dyDescent="0.25">
      <c r="A24" s="19" t="s">
        <v>55</v>
      </c>
      <c r="B24" s="18" t="s">
        <v>54</v>
      </c>
      <c r="C24" s="19" t="s">
        <v>53</v>
      </c>
      <c r="D24" s="19">
        <v>997</v>
      </c>
      <c r="E24" s="19">
        <v>931.66</v>
      </c>
      <c r="F24" s="19">
        <v>900.83</v>
      </c>
      <c r="G24" s="19">
        <v>900.83</v>
      </c>
      <c r="H24" s="19">
        <v>900.83</v>
      </c>
      <c r="I24" s="19">
        <v>900.83</v>
      </c>
      <c r="J24" s="19">
        <v>900.83</v>
      </c>
      <c r="K24" s="19">
        <v>900.83</v>
      </c>
      <c r="L24" s="19">
        <v>900.83</v>
      </c>
    </row>
    <row r="25" spans="1:12" ht="48.75" customHeight="1" x14ac:dyDescent="0.25">
      <c r="A25" s="19" t="s">
        <v>52</v>
      </c>
      <c r="B25" s="18" t="s">
        <v>51</v>
      </c>
      <c r="C25" s="19" t="s">
        <v>48</v>
      </c>
      <c r="D25" s="19">
        <v>207</v>
      </c>
      <c r="E25" s="19">
        <v>173.5</v>
      </c>
      <c r="F25" s="19">
        <v>176</v>
      </c>
      <c r="G25" s="19">
        <v>176</v>
      </c>
      <c r="H25" s="19">
        <v>176</v>
      </c>
      <c r="I25" s="19">
        <v>176</v>
      </c>
      <c r="J25" s="19">
        <v>176</v>
      </c>
      <c r="K25" s="19">
        <v>176</v>
      </c>
      <c r="L25" s="19">
        <v>176</v>
      </c>
    </row>
    <row r="26" spans="1:12" ht="49.5" customHeight="1" x14ac:dyDescent="0.25">
      <c r="A26" s="19" t="s">
        <v>50</v>
      </c>
      <c r="B26" s="18" t="s">
        <v>49</v>
      </c>
      <c r="C26" s="19" t="s">
        <v>48</v>
      </c>
      <c r="D26" s="19">
        <v>997</v>
      </c>
      <c r="E26" s="19">
        <v>931.66</v>
      </c>
      <c r="F26" s="19">
        <v>900.83</v>
      </c>
      <c r="G26" s="19">
        <v>900.83</v>
      </c>
      <c r="H26" s="19">
        <v>900.83</v>
      </c>
      <c r="I26" s="19">
        <v>900.83</v>
      </c>
      <c r="J26" s="19">
        <v>900.83</v>
      </c>
      <c r="K26" s="19">
        <v>900.83</v>
      </c>
      <c r="L26" s="19">
        <v>900.83</v>
      </c>
    </row>
    <row r="27" spans="1:12" ht="30" x14ac:dyDescent="0.25">
      <c r="A27" s="19" t="s">
        <v>47</v>
      </c>
      <c r="B27" s="18" t="s">
        <v>46</v>
      </c>
      <c r="C27" s="19" t="s">
        <v>45</v>
      </c>
      <c r="D27" s="19">
        <v>560</v>
      </c>
      <c r="E27" s="19">
        <v>600</v>
      </c>
      <c r="F27" s="19">
        <v>600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600</v>
      </c>
    </row>
  </sheetData>
  <mergeCells count="9">
    <mergeCell ref="K1:L1"/>
    <mergeCell ref="I2:L2"/>
    <mergeCell ref="I3:L3"/>
    <mergeCell ref="A8:L8"/>
    <mergeCell ref="A10:A11"/>
    <mergeCell ref="B10:B11"/>
    <mergeCell ref="C10:C11"/>
    <mergeCell ref="D10:K10"/>
    <mergeCell ref="L10:L11"/>
  </mergeCells>
  <pageMargins left="0.39370078740157483" right="0.39370078740157483" top="0.59055118110236227" bottom="0.39370078740157483" header="0.31496062992125984" footer="0.31496062992125984"/>
  <pageSetup paperSize="9" scale="80" firstPageNumber="5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Прил.1</vt:lpstr>
      <vt:lpstr>Прил.2</vt:lpstr>
      <vt:lpstr>Прил.1!Заголовки_для_печати</vt:lpstr>
      <vt:lpstr>Прил.1!Область_печати</vt:lpstr>
      <vt:lpstr>Прил.2!Область_печати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2021-03-15T11:27:01Z</dcterms:modified>
</cp:coreProperties>
</file>